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2BF66DA3-DE6A-46B6-A783-8902472FC119}" xr6:coauthVersionLast="47" xr6:coauthVersionMax="47" xr10:uidLastSave="{00000000-0000-0000-0000-000000000000}"/>
  <bookViews>
    <workbookView xWindow="-120" yWindow="-120" windowWidth="25440" windowHeight="15390" activeTab="2" xr2:uid="{728825C8-C184-4F0B-BB40-D76D49DB2B6A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G49" i="4" l="1"/>
  <c r="HF49" i="4"/>
  <c r="HE49" i="4"/>
  <c r="HD49" i="4"/>
  <c r="HC49" i="4"/>
  <c r="HB49" i="4"/>
  <c r="HA49" i="4"/>
  <c r="GZ49" i="4"/>
  <c r="GY49" i="4"/>
  <c r="GX49" i="4"/>
  <c r="GW49" i="4"/>
  <c r="GV49" i="4"/>
  <c r="GU49" i="4"/>
  <c r="GT49" i="4"/>
  <c r="GS49" i="4"/>
  <c r="GR49" i="4"/>
  <c r="GQ49" i="4"/>
  <c r="GP49" i="4"/>
  <c r="GO49" i="4"/>
  <c r="GN49" i="4"/>
  <c r="GM49" i="4"/>
  <c r="GL49" i="4"/>
  <c r="GK49" i="4"/>
  <c r="GJ49" i="4"/>
  <c r="GI49" i="4"/>
  <c r="GH49" i="4"/>
  <c r="GG49" i="4"/>
  <c r="GF49" i="4"/>
  <c r="GE49" i="4"/>
  <c r="GD49" i="4"/>
  <c r="GC49" i="4"/>
  <c r="GB49" i="4"/>
  <c r="GA49" i="4"/>
  <c r="FZ49" i="4"/>
  <c r="FY49" i="4"/>
  <c r="FX49" i="4"/>
  <c r="FW49" i="4"/>
  <c r="FV49" i="4"/>
  <c r="FU49" i="4"/>
  <c r="FT49" i="4"/>
  <c r="FS49" i="4"/>
  <c r="FR49" i="4"/>
  <c r="FQ49" i="4"/>
  <c r="FP49" i="4"/>
  <c r="FO49" i="4"/>
  <c r="FN49" i="4"/>
  <c r="FM49" i="4"/>
  <c r="FL49" i="4"/>
  <c r="FK49" i="4"/>
  <c r="FJ49" i="4"/>
  <c r="FI49" i="4"/>
  <c r="FH49" i="4"/>
  <c r="FG49" i="4"/>
  <c r="FF49" i="4"/>
  <c r="FE49" i="4"/>
  <c r="FD49" i="4"/>
  <c r="FC49" i="4"/>
  <c r="FB49" i="4"/>
  <c r="FA49" i="4"/>
  <c r="EZ49" i="4"/>
  <c r="EY49" i="4"/>
  <c r="EX49" i="4"/>
  <c r="EW49" i="4"/>
  <c r="EV49" i="4"/>
  <c r="EU49" i="4"/>
  <c r="ET49" i="4"/>
  <c r="ES49" i="4"/>
  <c r="ER49" i="4"/>
  <c r="EQ49" i="4"/>
  <c r="EP49" i="4"/>
  <c r="EO49" i="4"/>
  <c r="EN49" i="4"/>
  <c r="EM49" i="4"/>
  <c r="EL49" i="4"/>
  <c r="EK49" i="4"/>
  <c r="EJ49" i="4"/>
  <c r="EI49" i="4"/>
  <c r="EH49" i="4"/>
  <c r="EG49" i="4"/>
  <c r="EF49" i="4"/>
  <c r="EE49" i="4"/>
  <c r="ED49" i="4"/>
  <c r="EC49" i="4"/>
  <c r="EB49" i="4"/>
  <c r="EA49" i="4"/>
  <c r="DZ49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HH48" i="4"/>
  <c r="HH47" i="4"/>
  <c r="HH46" i="4"/>
  <c r="HH45" i="4"/>
  <c r="HH44" i="4"/>
  <c r="HH43" i="4"/>
  <c r="HH42" i="4"/>
  <c r="HH41" i="4"/>
  <c r="HH40" i="4"/>
  <c r="HH39" i="4"/>
  <c r="HH38" i="4"/>
  <c r="HH37" i="4"/>
  <c r="HH36" i="4"/>
  <c r="HH35" i="4"/>
  <c r="HH34" i="4"/>
  <c r="HH33" i="4"/>
  <c r="HH32" i="4"/>
  <c r="HH31" i="4"/>
  <c r="HH30" i="4"/>
  <c r="HH29" i="4"/>
  <c r="HH28" i="4"/>
  <c r="HH27" i="4"/>
  <c r="HH26" i="4"/>
  <c r="HH25" i="4"/>
  <c r="HH24" i="4"/>
  <c r="HH23" i="4"/>
  <c r="HH22" i="4"/>
  <c r="HH21" i="4"/>
  <c r="HH20" i="4"/>
  <c r="HH19" i="4"/>
  <c r="HH18" i="4"/>
  <c r="HH17" i="4"/>
  <c r="HH16" i="4"/>
  <c r="HH15" i="4"/>
  <c r="HH14" i="4"/>
  <c r="HH13" i="4"/>
  <c r="HH12" i="4"/>
  <c r="HH11" i="4"/>
  <c r="HH10" i="4"/>
  <c r="HH49" i="4" s="1"/>
  <c r="HH51" i="4" s="1"/>
  <c r="HH8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H7" i="4" s="1"/>
  <c r="HI2" i="4"/>
  <c r="HI52" i="3"/>
  <c r="HG52" i="3"/>
  <c r="HF52" i="3"/>
  <c r="HE52" i="3"/>
  <c r="HD52" i="3"/>
  <c r="HC52" i="3"/>
  <c r="HB52" i="3"/>
  <c r="HA52" i="3"/>
  <c r="GZ52" i="3"/>
  <c r="GY52" i="3"/>
  <c r="GX52" i="3"/>
  <c r="GW52" i="3"/>
  <c r="GV52" i="3"/>
  <c r="GU52" i="3"/>
  <c r="GT52" i="3"/>
  <c r="GS52" i="3"/>
  <c r="GR52" i="3"/>
  <c r="GQ52" i="3"/>
  <c r="GP52" i="3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HH51" i="3"/>
  <c r="HH50" i="3"/>
  <c r="HH49" i="3"/>
  <c r="HH48" i="3"/>
  <c r="HH47" i="3"/>
  <c r="HH46" i="3"/>
  <c r="HH45" i="3"/>
  <c r="HH44" i="3"/>
  <c r="HH43" i="3"/>
  <c r="HH42" i="3"/>
  <c r="HH41" i="3"/>
  <c r="HH40" i="3"/>
  <c r="HH39" i="3"/>
  <c r="HH38" i="3"/>
  <c r="HH37" i="3"/>
  <c r="HH36" i="3"/>
  <c r="HH35" i="3"/>
  <c r="HH34" i="3"/>
  <c r="HH33" i="3"/>
  <c r="HH32" i="3"/>
  <c r="HH31" i="3"/>
  <c r="HH30" i="3"/>
  <c r="HH29" i="3"/>
  <c r="HH28" i="3"/>
  <c r="HH27" i="3"/>
  <c r="HH26" i="3"/>
  <c r="HH25" i="3"/>
  <c r="HH24" i="3"/>
  <c r="HH23" i="3"/>
  <c r="HH22" i="3"/>
  <c r="HH21" i="3"/>
  <c r="HH20" i="3"/>
  <c r="HH19" i="3"/>
  <c r="HH18" i="3"/>
  <c r="HH17" i="3"/>
  <c r="HH16" i="3"/>
  <c r="HH15" i="3"/>
  <c r="HH14" i="3"/>
  <c r="HH13" i="3"/>
  <c r="HH12" i="3"/>
  <c r="HH11" i="3"/>
  <c r="HH10" i="3"/>
  <c r="HH52" i="3" s="1"/>
  <c r="HH54" i="3" s="1"/>
  <c r="HH8" i="3"/>
  <c r="HI8" i="3" s="1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HH7" i="3" s="1"/>
  <c r="HI2" i="3"/>
  <c r="HI51" i="2"/>
  <c r="HG51" i="2"/>
  <c r="HF51" i="2"/>
  <c r="HE51" i="2"/>
  <c r="HD51" i="2"/>
  <c r="HC51" i="2"/>
  <c r="HB51" i="2"/>
  <c r="HA51" i="2"/>
  <c r="GZ51" i="2"/>
  <c r="GY51" i="2"/>
  <c r="GX51" i="2"/>
  <c r="GW51" i="2"/>
  <c r="GV51" i="2"/>
  <c r="GU51" i="2"/>
  <c r="GT51" i="2"/>
  <c r="GS51" i="2"/>
  <c r="GR51" i="2"/>
  <c r="GQ51" i="2"/>
  <c r="GP51" i="2"/>
  <c r="GO51" i="2"/>
  <c r="GN51" i="2"/>
  <c r="GM51" i="2"/>
  <c r="GL51" i="2"/>
  <c r="GK51" i="2"/>
  <c r="GJ51" i="2"/>
  <c r="GI51" i="2"/>
  <c r="GH51" i="2"/>
  <c r="GG51" i="2"/>
  <c r="GF51" i="2"/>
  <c r="GE51" i="2"/>
  <c r="GD51" i="2"/>
  <c r="GC51" i="2"/>
  <c r="GB51" i="2"/>
  <c r="GA51" i="2"/>
  <c r="FZ51" i="2"/>
  <c r="FY51" i="2"/>
  <c r="FX51" i="2"/>
  <c r="FW51" i="2"/>
  <c r="FV51" i="2"/>
  <c r="FU51" i="2"/>
  <c r="FT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HH50" i="2"/>
  <c r="HH49" i="2"/>
  <c r="HH48" i="2"/>
  <c r="HH47" i="2"/>
  <c r="HH46" i="2"/>
  <c r="HH45" i="2"/>
  <c r="HH44" i="2"/>
  <c r="HH43" i="2"/>
  <c r="HH42" i="2"/>
  <c r="HH41" i="2"/>
  <c r="HH40" i="2"/>
  <c r="HH39" i="2"/>
  <c r="HH38" i="2"/>
  <c r="HH37" i="2"/>
  <c r="HH36" i="2"/>
  <c r="HH35" i="2"/>
  <c r="HH34" i="2"/>
  <c r="HH33" i="2"/>
  <c r="HH32" i="2"/>
  <c r="HH31" i="2"/>
  <c r="HH30" i="2"/>
  <c r="HH29" i="2"/>
  <c r="HH28" i="2"/>
  <c r="HH27" i="2"/>
  <c r="HH26" i="2"/>
  <c r="HH25" i="2"/>
  <c r="HH24" i="2"/>
  <c r="HH23" i="2"/>
  <c r="HH22" i="2"/>
  <c r="HH21" i="2"/>
  <c r="HH20" i="2"/>
  <c r="HH19" i="2"/>
  <c r="HH18" i="2"/>
  <c r="HH17" i="2"/>
  <c r="HH16" i="2"/>
  <c r="HH15" i="2"/>
  <c r="HH14" i="2"/>
  <c r="HH13" i="2"/>
  <c r="HH12" i="2"/>
  <c r="HH11" i="2"/>
  <c r="HH10" i="2"/>
  <c r="HH51" i="2" s="1"/>
  <c r="HH53" i="2" s="1"/>
  <c r="HH8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H7" i="2" s="1"/>
  <c r="HI2" i="2"/>
  <c r="HI8" i="4" l="1"/>
  <c r="HI8" i="2"/>
</calcChain>
</file>

<file path=xl/sharedStrings.xml><?xml version="1.0" encoding="utf-8"?>
<sst xmlns="http://schemas.openxmlformats.org/spreadsheetml/2006/main" count="2089" uniqueCount="73">
  <si>
    <t>Dato</t>
  </si>
  <si>
    <t>Antal ture afholdt:</t>
  </si>
  <si>
    <t>Observatør</t>
  </si>
  <si>
    <t>Ingen</t>
  </si>
  <si>
    <t>5000THH</t>
  </si>
  <si>
    <t>1965SU</t>
  </si>
  <si>
    <t>5762NBJ</t>
  </si>
  <si>
    <t>5854JSA</t>
  </si>
  <si>
    <t>Lokalitet</t>
  </si>
  <si>
    <t xml:space="preserve"> </t>
  </si>
  <si>
    <t>Fakkebjerg</t>
  </si>
  <si>
    <t>Gulstav</t>
  </si>
  <si>
    <t>Keldsnor</t>
  </si>
  <si>
    <t>Søgård Mose (Langeland)</t>
  </si>
  <si>
    <t>Dovns Klint</t>
  </si>
  <si>
    <t>Fakkemose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</si>
  <si>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</si>
  <si>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</si>
  <si>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</si>
  <si>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</si>
  <si>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</si>
  <si>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</si>
  <si>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</si>
  <si>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</si>
  <si>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</si>
  <si>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</si>
  <si>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</si>
  <si>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</si>
  <si>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</si>
  <si>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</si>
  <si>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Bramgås</t>
  </si>
  <si>
    <t>Grågås</t>
  </si>
  <si>
    <t>Skeand</t>
  </si>
  <si>
    <t>Knarand</t>
  </si>
  <si>
    <t>Gråand</t>
  </si>
  <si>
    <t>Spidsand</t>
  </si>
  <si>
    <t>Kongeederfugl</t>
  </si>
  <si>
    <t>Ederfugl</t>
  </si>
  <si>
    <t>Stor Præstekrave</t>
  </si>
  <si>
    <t>Småspove</t>
  </si>
  <si>
    <t>Almindelig Ryle</t>
  </si>
  <si>
    <t>Fjordterne</t>
  </si>
  <si>
    <t>Fiskeørn</t>
  </si>
  <si>
    <t>Hvepsevåge</t>
  </si>
  <si>
    <t>Spurvehøg</t>
  </si>
  <si>
    <t>Rørhøg</t>
  </si>
  <si>
    <t>Blå Kærhøg</t>
  </si>
  <si>
    <t>Rød Glente</t>
  </si>
  <si>
    <t>Musvåge</t>
  </si>
  <si>
    <t>Tårnfalk</t>
  </si>
  <si>
    <t>Dværgfalk</t>
  </si>
  <si>
    <t>Allike</t>
  </si>
  <si>
    <t>Gråkrage</t>
  </si>
  <si>
    <t>Hedelærke</t>
  </si>
  <si>
    <t>Sanglærke</t>
  </si>
  <si>
    <t>Digesvale</t>
  </si>
  <si>
    <t>Landsvale</t>
  </si>
  <si>
    <t>Skovspurv</t>
  </si>
  <si>
    <t>Jernspurv</t>
  </si>
  <si>
    <t>Bjergvipstjert</t>
  </si>
  <si>
    <t>Hvid Vipstjert</t>
  </si>
  <si>
    <t>Engpiber</t>
  </si>
  <si>
    <t>Bogfinke</t>
  </si>
  <si>
    <t>Kvækerfinke</t>
  </si>
  <si>
    <t>Grønirisk</t>
  </si>
  <si>
    <t>Tornirisk</t>
  </si>
  <si>
    <t>Stillits</t>
  </si>
  <si>
    <t>Grønsisken</t>
  </si>
  <si>
    <t>Rørspurv</t>
  </si>
  <si>
    <t>Total tur</t>
  </si>
  <si>
    <t>Dublet %</t>
  </si>
  <si>
    <t>Bogfinke/Kvækerfinke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</si>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</sst>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DE28-1C0B-4DD9-8B94-BDB659CF0BE2}">
  <sheetPr codeName="Ark5"/>
  <dimension ref="A1:HI53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6" max="216" width="17.5703125" bestFit="1" customWidth="1"/>
    <col min="217" max="217" width="15" bestFit="1" customWidth="1"/>
  </cols>
  <sheetData>
    <row r="1" spans="1:217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 s="6" customFormat="1" x14ac:dyDescent="0.25">
      <c r="A2" s="3"/>
      <c r="B2" s="4" t="s">
        <v>0</v>
      </c>
      <c r="C2" s="3">
        <v>36688</v>
      </c>
      <c r="D2" s="3">
        <v>36689</v>
      </c>
      <c r="E2" s="3">
        <v>36690</v>
      </c>
      <c r="F2" s="3">
        <v>36691</v>
      </c>
      <c r="G2" s="3">
        <v>36692</v>
      </c>
      <c r="H2" s="3">
        <v>36693</v>
      </c>
      <c r="I2" s="3">
        <v>36694</v>
      </c>
      <c r="J2" s="3">
        <v>36695</v>
      </c>
      <c r="K2" s="3">
        <v>36696</v>
      </c>
      <c r="L2" s="3">
        <v>36697</v>
      </c>
      <c r="M2" s="3">
        <v>36698</v>
      </c>
      <c r="N2" s="3">
        <v>36699</v>
      </c>
      <c r="O2" s="3">
        <v>36700</v>
      </c>
      <c r="P2" s="3">
        <v>36701</v>
      </c>
      <c r="Q2" s="3">
        <v>36702</v>
      </c>
      <c r="R2" s="3">
        <v>36703</v>
      </c>
      <c r="S2" s="3">
        <v>36704</v>
      </c>
      <c r="T2" s="3">
        <v>36705</v>
      </c>
      <c r="U2" s="3">
        <v>36706</v>
      </c>
      <c r="V2" s="3">
        <v>36707</v>
      </c>
      <c r="W2" s="3">
        <v>36708</v>
      </c>
      <c r="X2" s="3">
        <v>36709</v>
      </c>
      <c r="Y2" s="3">
        <v>36710</v>
      </c>
      <c r="Z2" s="3">
        <v>36711</v>
      </c>
      <c r="AA2" s="3">
        <v>36712</v>
      </c>
      <c r="AB2" s="3">
        <v>36713</v>
      </c>
      <c r="AC2" s="3">
        <v>36714</v>
      </c>
      <c r="AD2" s="3">
        <v>36715</v>
      </c>
      <c r="AE2" s="3">
        <v>36716</v>
      </c>
      <c r="AF2" s="3">
        <v>36717</v>
      </c>
      <c r="AG2" s="3">
        <v>36718</v>
      </c>
      <c r="AH2" s="3">
        <v>36719</v>
      </c>
      <c r="AI2" s="3">
        <v>36720</v>
      </c>
      <c r="AJ2" s="3">
        <v>36721</v>
      </c>
      <c r="AK2" s="3">
        <v>36722</v>
      </c>
      <c r="AL2" s="3">
        <v>36723</v>
      </c>
      <c r="AM2" s="3">
        <v>36724</v>
      </c>
      <c r="AN2" s="3">
        <v>36725</v>
      </c>
      <c r="AO2" s="3">
        <v>36726</v>
      </c>
      <c r="AP2" s="3">
        <v>36727</v>
      </c>
      <c r="AQ2" s="3">
        <v>36728</v>
      </c>
      <c r="AR2" s="3">
        <v>36729</v>
      </c>
      <c r="AS2" s="3">
        <v>36730</v>
      </c>
      <c r="AT2" s="3">
        <v>36731</v>
      </c>
      <c r="AU2" s="3">
        <v>36732</v>
      </c>
      <c r="AV2" s="3">
        <v>36733</v>
      </c>
      <c r="AW2" s="3">
        <v>36734</v>
      </c>
      <c r="AX2" s="3">
        <v>36735</v>
      </c>
      <c r="AY2" s="3">
        <v>36736</v>
      </c>
      <c r="AZ2" s="3">
        <v>36737</v>
      </c>
      <c r="BA2" s="3">
        <v>36738</v>
      </c>
      <c r="BB2" s="3">
        <v>36739</v>
      </c>
      <c r="BC2" s="3">
        <v>36740</v>
      </c>
      <c r="BD2" s="3">
        <v>36741</v>
      </c>
      <c r="BE2" s="3">
        <v>36742</v>
      </c>
      <c r="BF2" s="3">
        <v>36743</v>
      </c>
      <c r="BG2" s="3">
        <v>36744</v>
      </c>
      <c r="BH2" s="3">
        <v>36745</v>
      </c>
      <c r="BI2" s="3">
        <v>36746</v>
      </c>
      <c r="BJ2" s="3">
        <v>36747</v>
      </c>
      <c r="BK2" s="3">
        <v>36748</v>
      </c>
      <c r="BL2" s="3">
        <v>36749</v>
      </c>
      <c r="BM2" s="3">
        <v>36750</v>
      </c>
      <c r="BN2" s="3">
        <v>36751</v>
      </c>
      <c r="BO2" s="3">
        <v>36752</v>
      </c>
      <c r="BP2" s="3">
        <v>36753</v>
      </c>
      <c r="BQ2" s="3">
        <v>36754</v>
      </c>
      <c r="BR2" s="3">
        <v>36755</v>
      </c>
      <c r="BS2" s="3">
        <v>36756</v>
      </c>
      <c r="BT2" s="3">
        <v>36757</v>
      </c>
      <c r="BU2" s="3">
        <v>36758</v>
      </c>
      <c r="BV2" s="3">
        <v>36759</v>
      </c>
      <c r="BW2" s="3">
        <v>36760</v>
      </c>
      <c r="BX2" s="3">
        <v>36761</v>
      </c>
      <c r="BY2" s="3">
        <v>36762</v>
      </c>
      <c r="BZ2" s="3">
        <v>36763</v>
      </c>
      <c r="CA2" s="3">
        <v>36764</v>
      </c>
      <c r="CB2" s="3">
        <v>36765</v>
      </c>
      <c r="CC2" s="3">
        <v>36766</v>
      </c>
      <c r="CD2" s="3">
        <v>36767</v>
      </c>
      <c r="CE2" s="3">
        <v>36768</v>
      </c>
      <c r="CF2" s="3">
        <v>36768</v>
      </c>
      <c r="CG2" s="3">
        <v>36768</v>
      </c>
      <c r="CH2" s="3">
        <v>36769</v>
      </c>
      <c r="CI2" s="3">
        <v>36769</v>
      </c>
      <c r="CJ2" s="3">
        <v>36770</v>
      </c>
      <c r="CK2" s="3">
        <v>36770</v>
      </c>
      <c r="CL2" s="3">
        <v>36770</v>
      </c>
      <c r="CM2" s="3">
        <v>36771</v>
      </c>
      <c r="CN2" s="3">
        <v>36772</v>
      </c>
      <c r="CO2" s="3">
        <v>36773</v>
      </c>
      <c r="CP2" s="3">
        <v>36774</v>
      </c>
      <c r="CQ2" s="3">
        <v>36775</v>
      </c>
      <c r="CR2" s="3">
        <v>36776</v>
      </c>
      <c r="CS2" s="3">
        <v>36777</v>
      </c>
      <c r="CT2" s="3">
        <v>36778</v>
      </c>
      <c r="CU2" s="3">
        <v>36779</v>
      </c>
      <c r="CV2" s="3">
        <v>36780</v>
      </c>
      <c r="CW2" s="3">
        <v>36781</v>
      </c>
      <c r="CX2" s="3">
        <v>36782</v>
      </c>
      <c r="CY2" s="3">
        <v>36783</v>
      </c>
      <c r="CZ2" s="3">
        <v>36784</v>
      </c>
      <c r="DA2" s="3">
        <v>36785</v>
      </c>
      <c r="DB2" s="3">
        <v>36786</v>
      </c>
      <c r="DC2" s="3">
        <v>36787</v>
      </c>
      <c r="DD2" s="3">
        <v>36788</v>
      </c>
      <c r="DE2" s="3">
        <v>36789</v>
      </c>
      <c r="DF2" s="3">
        <v>36790</v>
      </c>
      <c r="DG2" s="3">
        <v>36791</v>
      </c>
      <c r="DH2" s="3">
        <v>36792</v>
      </c>
      <c r="DI2" s="3">
        <v>36793</v>
      </c>
      <c r="DJ2" s="3">
        <v>36793</v>
      </c>
      <c r="DK2" s="3">
        <v>36794</v>
      </c>
      <c r="DL2" s="3">
        <v>36795</v>
      </c>
      <c r="DM2" s="3">
        <v>36796</v>
      </c>
      <c r="DN2" s="3">
        <v>36797</v>
      </c>
      <c r="DO2" s="3">
        <v>36798</v>
      </c>
      <c r="DP2" s="3">
        <v>36798</v>
      </c>
      <c r="DQ2" s="3">
        <v>36799</v>
      </c>
      <c r="DR2" s="3">
        <v>36800</v>
      </c>
      <c r="DS2" s="3">
        <v>36801</v>
      </c>
      <c r="DT2" s="3">
        <v>36802</v>
      </c>
      <c r="DU2" s="3">
        <v>36803</v>
      </c>
      <c r="DV2" s="3">
        <v>36803</v>
      </c>
      <c r="DW2" s="3">
        <v>36803</v>
      </c>
      <c r="DX2" s="3">
        <v>36804</v>
      </c>
      <c r="DY2" s="3">
        <v>36805</v>
      </c>
      <c r="DZ2" s="3">
        <v>36806</v>
      </c>
      <c r="EA2" s="3">
        <v>36807</v>
      </c>
      <c r="EB2" s="3">
        <v>36808</v>
      </c>
      <c r="EC2" s="3">
        <v>36809</v>
      </c>
      <c r="ED2" s="3">
        <v>36810</v>
      </c>
      <c r="EE2" s="3">
        <v>36811</v>
      </c>
      <c r="EF2" s="3">
        <v>36812</v>
      </c>
      <c r="EG2" s="3">
        <v>36813</v>
      </c>
      <c r="EH2" s="3">
        <v>36814</v>
      </c>
      <c r="EI2" s="3">
        <v>36815</v>
      </c>
      <c r="EJ2" s="3">
        <v>36816</v>
      </c>
      <c r="EK2" s="3">
        <v>36817</v>
      </c>
      <c r="EL2" s="3">
        <v>36818</v>
      </c>
      <c r="EM2" s="3">
        <v>36819</v>
      </c>
      <c r="EN2" s="3">
        <v>36820</v>
      </c>
      <c r="EO2" s="3">
        <v>36821</v>
      </c>
      <c r="EP2" s="3">
        <v>36822</v>
      </c>
      <c r="EQ2" s="3">
        <v>36823</v>
      </c>
      <c r="ER2" s="3">
        <v>36824</v>
      </c>
      <c r="ES2" s="3">
        <v>36825</v>
      </c>
      <c r="ET2" s="3">
        <v>36826</v>
      </c>
      <c r="EU2" s="3">
        <v>36827</v>
      </c>
      <c r="EV2" s="3">
        <v>36828</v>
      </c>
      <c r="EW2" s="3">
        <v>36829</v>
      </c>
      <c r="EX2" s="3">
        <v>36830</v>
      </c>
      <c r="EY2" s="3">
        <v>36831</v>
      </c>
      <c r="EZ2" s="3">
        <v>36832</v>
      </c>
      <c r="FA2" s="3">
        <v>36833</v>
      </c>
      <c r="FB2" s="3">
        <v>36834</v>
      </c>
      <c r="FC2" s="3">
        <v>36835</v>
      </c>
      <c r="FD2" s="3">
        <v>36836</v>
      </c>
      <c r="FE2" s="3">
        <v>36837</v>
      </c>
      <c r="FF2" s="3">
        <v>36838</v>
      </c>
      <c r="FG2" s="3">
        <v>36839</v>
      </c>
      <c r="FH2" s="3">
        <v>36840</v>
      </c>
      <c r="FI2" s="3">
        <v>36841</v>
      </c>
      <c r="FJ2" s="3">
        <v>36842</v>
      </c>
      <c r="FK2" s="3">
        <v>36843</v>
      </c>
      <c r="FL2" s="3">
        <v>36844</v>
      </c>
      <c r="FM2" s="3">
        <v>36845</v>
      </c>
      <c r="FN2" s="3">
        <v>36846</v>
      </c>
      <c r="FO2" s="3">
        <v>36847</v>
      </c>
      <c r="FP2" s="3">
        <v>36848</v>
      </c>
      <c r="FQ2" s="3">
        <v>36849</v>
      </c>
      <c r="FR2" s="3">
        <v>36850</v>
      </c>
      <c r="FS2" s="3">
        <v>36851</v>
      </c>
      <c r="FT2" s="3">
        <v>36852</v>
      </c>
      <c r="FU2" s="3">
        <v>36853</v>
      </c>
      <c r="FV2" s="3">
        <v>36854</v>
      </c>
      <c r="FW2" s="3">
        <v>36855</v>
      </c>
      <c r="FX2" s="3">
        <v>36856</v>
      </c>
      <c r="FY2" s="3">
        <v>36857</v>
      </c>
      <c r="FZ2" s="3">
        <v>36858</v>
      </c>
      <c r="GA2" s="3">
        <v>36859</v>
      </c>
      <c r="GB2" s="3">
        <v>36860</v>
      </c>
      <c r="GC2" s="3">
        <v>36861</v>
      </c>
      <c r="GD2" s="3">
        <v>36862</v>
      </c>
      <c r="GE2" s="3">
        <v>36863</v>
      </c>
      <c r="GF2" s="3">
        <v>36864</v>
      </c>
      <c r="GG2" s="3">
        <v>36865</v>
      </c>
      <c r="GH2" s="3">
        <v>36866</v>
      </c>
      <c r="GI2" s="3">
        <v>36867</v>
      </c>
      <c r="GJ2" s="3">
        <v>36868</v>
      </c>
      <c r="GK2" s="3">
        <v>36869</v>
      </c>
      <c r="GL2" s="3">
        <v>36870</v>
      </c>
      <c r="GM2" s="3">
        <v>36871</v>
      </c>
      <c r="GN2" s="3">
        <v>36872</v>
      </c>
      <c r="GO2" s="3">
        <v>36873</v>
      </c>
      <c r="GP2" s="3">
        <v>36874</v>
      </c>
      <c r="GQ2" s="3">
        <v>36875</v>
      </c>
      <c r="GR2" s="3">
        <v>36876</v>
      </c>
      <c r="GS2" s="3">
        <v>36877</v>
      </c>
      <c r="GT2" s="3">
        <v>36878</v>
      </c>
      <c r="GU2" s="3">
        <v>36879</v>
      </c>
      <c r="GV2" s="3">
        <v>36880</v>
      </c>
      <c r="GW2" s="3">
        <v>36881</v>
      </c>
      <c r="GX2" s="3">
        <v>36882</v>
      </c>
      <c r="GY2" s="3">
        <v>36883</v>
      </c>
      <c r="GZ2" s="3">
        <v>36884</v>
      </c>
      <c r="HA2" s="3">
        <v>36885</v>
      </c>
      <c r="HB2" s="3">
        <v>36886</v>
      </c>
      <c r="HC2" s="3">
        <v>36887</v>
      </c>
      <c r="HD2" s="3">
        <v>36888</v>
      </c>
      <c r="HE2" s="3">
        <v>36889</v>
      </c>
      <c r="HF2" s="3">
        <v>36890</v>
      </c>
      <c r="HG2" s="3">
        <v>36891</v>
      </c>
      <c r="HH2" s="3" t="s">
        <v>1</v>
      </c>
      <c r="HI2" s="5">
        <f>COUNT($C$2:$HG$2) - COUNTIF($C$3:$HG$3, "Ingen")</f>
        <v>21</v>
      </c>
    </row>
    <row r="3" spans="1:217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5</v>
      </c>
      <c r="DA3" s="7" t="s">
        <v>3</v>
      </c>
      <c r="DB3" s="7" t="s">
        <v>3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6</v>
      </c>
      <c r="DJ3" s="7" t="s">
        <v>6</v>
      </c>
      <c r="DK3" s="7" t="s">
        <v>3</v>
      </c>
      <c r="DL3" s="7" t="s">
        <v>3</v>
      </c>
      <c r="DM3" s="7" t="s">
        <v>3</v>
      </c>
      <c r="DN3" s="7" t="s">
        <v>3</v>
      </c>
      <c r="DO3" s="7" t="s">
        <v>6</v>
      </c>
      <c r="DP3" s="7" t="s">
        <v>6</v>
      </c>
      <c r="DQ3" s="7" t="s">
        <v>3</v>
      </c>
      <c r="DR3" s="7" t="s">
        <v>4</v>
      </c>
      <c r="DS3" s="7" t="s">
        <v>3</v>
      </c>
      <c r="DT3" s="7" t="s">
        <v>3</v>
      </c>
      <c r="DU3" s="7" t="s">
        <v>7</v>
      </c>
      <c r="DV3" s="7" t="s">
        <v>7</v>
      </c>
      <c r="DW3" s="7" t="s">
        <v>7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3</v>
      </c>
      <c r="EE3" s="7" t="s">
        <v>3</v>
      </c>
      <c r="EF3" s="7" t="s">
        <v>3</v>
      </c>
      <c r="EG3" s="7" t="s">
        <v>3</v>
      </c>
      <c r="EH3" s="7" t="s">
        <v>7</v>
      </c>
      <c r="EI3" s="7" t="s">
        <v>7</v>
      </c>
      <c r="EJ3" s="7" t="s">
        <v>3</v>
      </c>
      <c r="EK3" s="7" t="s">
        <v>7</v>
      </c>
      <c r="EL3" s="7" t="s">
        <v>3</v>
      </c>
      <c r="EM3" s="7" t="s">
        <v>3</v>
      </c>
      <c r="EN3" s="7" t="s">
        <v>3</v>
      </c>
      <c r="EO3" s="7" t="s">
        <v>3</v>
      </c>
      <c r="EP3" s="7" t="s">
        <v>3</v>
      </c>
      <c r="EQ3" s="7" t="s">
        <v>3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/>
      <c r="HI3" s="7"/>
    </row>
    <row r="4" spans="1:217" s="12" customFormat="1" ht="30" x14ac:dyDescent="0.25">
      <c r="A4" s="10"/>
      <c r="B4" s="11" t="s">
        <v>8</v>
      </c>
      <c r="C4" s="10" t="s">
        <v>9</v>
      </c>
      <c r="D4" s="10" t="s">
        <v>9</v>
      </c>
      <c r="E4" s="10" t="s">
        <v>9</v>
      </c>
      <c r="F4" s="10" t="s">
        <v>9</v>
      </c>
      <c r="G4" s="10" t="s">
        <v>9</v>
      </c>
      <c r="H4" s="10" t="s">
        <v>9</v>
      </c>
      <c r="I4" s="10" t="s">
        <v>9</v>
      </c>
      <c r="J4" s="10" t="s">
        <v>9</v>
      </c>
      <c r="K4" s="10" t="s">
        <v>9</v>
      </c>
      <c r="L4" s="10" t="s">
        <v>9</v>
      </c>
      <c r="M4" s="10" t="s">
        <v>9</v>
      </c>
      <c r="N4" s="10" t="s">
        <v>9</v>
      </c>
      <c r="O4" s="10" t="s">
        <v>9</v>
      </c>
      <c r="P4" s="10" t="s">
        <v>9</v>
      </c>
      <c r="Q4" s="10" t="s">
        <v>9</v>
      </c>
      <c r="R4" s="10" t="s">
        <v>9</v>
      </c>
      <c r="S4" s="10" t="s">
        <v>9</v>
      </c>
      <c r="T4" s="10" t="s">
        <v>9</v>
      </c>
      <c r="U4" s="10" t="s">
        <v>9</v>
      </c>
      <c r="V4" s="10" t="s">
        <v>9</v>
      </c>
      <c r="W4" s="10" t="s">
        <v>9</v>
      </c>
      <c r="X4" s="10" t="s">
        <v>9</v>
      </c>
      <c r="Y4" s="10" t="s">
        <v>9</v>
      </c>
      <c r="Z4" s="10" t="s">
        <v>9</v>
      </c>
      <c r="AA4" s="10" t="s">
        <v>9</v>
      </c>
      <c r="AB4" s="10" t="s">
        <v>9</v>
      </c>
      <c r="AC4" s="10" t="s">
        <v>9</v>
      </c>
      <c r="AD4" s="10" t="s">
        <v>9</v>
      </c>
      <c r="AE4" s="10" t="s">
        <v>9</v>
      </c>
      <c r="AF4" s="10" t="s">
        <v>9</v>
      </c>
      <c r="AG4" s="10" t="s">
        <v>9</v>
      </c>
      <c r="AH4" s="10" t="s">
        <v>9</v>
      </c>
      <c r="AI4" s="10" t="s">
        <v>9</v>
      </c>
      <c r="AJ4" s="10" t="s">
        <v>9</v>
      </c>
      <c r="AK4" s="10" t="s">
        <v>9</v>
      </c>
      <c r="AL4" s="10" t="s">
        <v>9</v>
      </c>
      <c r="AM4" s="10" t="s">
        <v>9</v>
      </c>
      <c r="AN4" s="10" t="s">
        <v>9</v>
      </c>
      <c r="AO4" s="10" t="s">
        <v>9</v>
      </c>
      <c r="AP4" s="10" t="s">
        <v>9</v>
      </c>
      <c r="AQ4" s="10" t="s">
        <v>9</v>
      </c>
      <c r="AR4" s="10" t="s">
        <v>9</v>
      </c>
      <c r="AS4" s="10" t="s">
        <v>9</v>
      </c>
      <c r="AT4" s="10" t="s">
        <v>9</v>
      </c>
      <c r="AU4" s="10" t="s">
        <v>9</v>
      </c>
      <c r="AV4" s="10" t="s">
        <v>9</v>
      </c>
      <c r="AW4" s="10" t="s">
        <v>9</v>
      </c>
      <c r="AX4" s="10" t="s">
        <v>9</v>
      </c>
      <c r="AY4" s="10" t="s">
        <v>9</v>
      </c>
      <c r="AZ4" s="10" t="s">
        <v>9</v>
      </c>
      <c r="BA4" s="10" t="s">
        <v>9</v>
      </c>
      <c r="BB4" s="10" t="s">
        <v>9</v>
      </c>
      <c r="BC4" s="10" t="s">
        <v>9</v>
      </c>
      <c r="BD4" s="10" t="s">
        <v>9</v>
      </c>
      <c r="BE4" s="10" t="s">
        <v>9</v>
      </c>
      <c r="BF4" s="10" t="s">
        <v>9</v>
      </c>
      <c r="BG4" s="10" t="s">
        <v>9</v>
      </c>
      <c r="BH4" s="10" t="s">
        <v>9</v>
      </c>
      <c r="BI4" s="10" t="s">
        <v>9</v>
      </c>
      <c r="BJ4" s="10" t="s">
        <v>9</v>
      </c>
      <c r="BK4" s="10" t="s">
        <v>9</v>
      </c>
      <c r="BL4" s="10" t="s">
        <v>9</v>
      </c>
      <c r="BM4" s="10" t="s">
        <v>9</v>
      </c>
      <c r="BN4" s="10" t="s">
        <v>9</v>
      </c>
      <c r="BO4" s="10" t="s">
        <v>9</v>
      </c>
      <c r="BP4" s="10" t="s">
        <v>9</v>
      </c>
      <c r="BQ4" s="10" t="s">
        <v>9</v>
      </c>
      <c r="BR4" s="10" t="s">
        <v>9</v>
      </c>
      <c r="BS4" s="10" t="s">
        <v>9</v>
      </c>
      <c r="BT4" s="10" t="s">
        <v>9</v>
      </c>
      <c r="BU4" s="10" t="s">
        <v>9</v>
      </c>
      <c r="BV4" s="10" t="s">
        <v>9</v>
      </c>
      <c r="BW4" s="10" t="s">
        <v>9</v>
      </c>
      <c r="BX4" s="10" t="s">
        <v>9</v>
      </c>
      <c r="BY4" s="10" t="s">
        <v>9</v>
      </c>
      <c r="BZ4" s="10" t="s">
        <v>9</v>
      </c>
      <c r="CA4" s="10" t="s">
        <v>9</v>
      </c>
      <c r="CB4" s="10" t="s">
        <v>9</v>
      </c>
      <c r="CC4" s="10" t="s">
        <v>9</v>
      </c>
      <c r="CD4" s="10" t="s">
        <v>10</v>
      </c>
      <c r="CE4" s="10" t="s">
        <v>10</v>
      </c>
      <c r="CF4" s="10" t="s">
        <v>11</v>
      </c>
      <c r="CG4" s="10" t="s">
        <v>12</v>
      </c>
      <c r="CH4" s="10" t="s">
        <v>10</v>
      </c>
      <c r="CI4" s="10" t="s">
        <v>13</v>
      </c>
      <c r="CJ4" s="10" t="s">
        <v>14</v>
      </c>
      <c r="CK4" s="10" t="s">
        <v>15</v>
      </c>
      <c r="CL4" s="10" t="s">
        <v>11</v>
      </c>
      <c r="CM4" s="10" t="s">
        <v>9</v>
      </c>
      <c r="CN4" s="10" t="s">
        <v>9</v>
      </c>
      <c r="CO4" s="10" t="s">
        <v>9</v>
      </c>
      <c r="CP4" s="10" t="s">
        <v>9</v>
      </c>
      <c r="CQ4" s="10" t="s">
        <v>9</v>
      </c>
      <c r="CR4" s="10" t="s">
        <v>9</v>
      </c>
      <c r="CS4" s="10" t="s">
        <v>9</v>
      </c>
      <c r="CT4" s="10" t="s">
        <v>9</v>
      </c>
      <c r="CU4" s="10" t="s">
        <v>9</v>
      </c>
      <c r="CV4" s="10" t="s">
        <v>9</v>
      </c>
      <c r="CW4" s="10" t="s">
        <v>9</v>
      </c>
      <c r="CX4" s="10" t="s">
        <v>9</v>
      </c>
      <c r="CY4" s="10" t="s">
        <v>9</v>
      </c>
      <c r="CZ4" s="10" t="s">
        <v>14</v>
      </c>
      <c r="DA4" s="10" t="s">
        <v>9</v>
      </c>
      <c r="DB4" s="10" t="s">
        <v>9</v>
      </c>
      <c r="DC4" s="10" t="s">
        <v>9</v>
      </c>
      <c r="DD4" s="10" t="s">
        <v>9</v>
      </c>
      <c r="DE4" s="10" t="s">
        <v>9</v>
      </c>
      <c r="DF4" s="10" t="s">
        <v>9</v>
      </c>
      <c r="DG4" s="10" t="s">
        <v>9</v>
      </c>
      <c r="DH4" s="10" t="s">
        <v>9</v>
      </c>
      <c r="DI4" s="10" t="s">
        <v>14</v>
      </c>
      <c r="DJ4" s="10" t="s">
        <v>11</v>
      </c>
      <c r="DK4" s="10" t="s">
        <v>9</v>
      </c>
      <c r="DL4" s="10" t="s">
        <v>9</v>
      </c>
      <c r="DM4" s="10" t="s">
        <v>9</v>
      </c>
      <c r="DN4" s="10" t="s">
        <v>9</v>
      </c>
      <c r="DO4" s="10" t="s">
        <v>14</v>
      </c>
      <c r="DP4" s="10" t="s">
        <v>11</v>
      </c>
      <c r="DQ4" s="10" t="s">
        <v>9</v>
      </c>
      <c r="DR4" s="10" t="s">
        <v>11</v>
      </c>
      <c r="DS4" s="10" t="s">
        <v>9</v>
      </c>
      <c r="DT4" s="10" t="s">
        <v>9</v>
      </c>
      <c r="DU4" s="10" t="s">
        <v>14</v>
      </c>
      <c r="DV4" s="10" t="s">
        <v>12</v>
      </c>
      <c r="DW4" s="10" t="s">
        <v>13</v>
      </c>
      <c r="DX4" s="10" t="s">
        <v>9</v>
      </c>
      <c r="DY4" s="10" t="s">
        <v>9</v>
      </c>
      <c r="DZ4" s="10" t="s">
        <v>9</v>
      </c>
      <c r="EA4" s="10" t="s">
        <v>9</v>
      </c>
      <c r="EB4" s="10" t="s">
        <v>9</v>
      </c>
      <c r="EC4" s="10" t="s">
        <v>9</v>
      </c>
      <c r="ED4" s="10" t="s">
        <v>9</v>
      </c>
      <c r="EE4" s="10" t="s">
        <v>9</v>
      </c>
      <c r="EF4" s="10" t="s">
        <v>9</v>
      </c>
      <c r="EG4" s="10" t="s">
        <v>9</v>
      </c>
      <c r="EH4" s="10" t="s">
        <v>16</v>
      </c>
      <c r="EI4" s="10" t="s">
        <v>12</v>
      </c>
      <c r="EJ4" s="10" t="s">
        <v>9</v>
      </c>
      <c r="EK4" s="10" t="s">
        <v>12</v>
      </c>
      <c r="EL4" s="10" t="s">
        <v>9</v>
      </c>
      <c r="EM4" s="10" t="s">
        <v>9</v>
      </c>
      <c r="EN4" s="10" t="s">
        <v>9</v>
      </c>
      <c r="EO4" s="10" t="s">
        <v>9</v>
      </c>
      <c r="EP4" s="10" t="s">
        <v>9</v>
      </c>
      <c r="EQ4" s="10" t="s">
        <v>9</v>
      </c>
      <c r="ER4" s="10" t="s">
        <v>9</v>
      </c>
      <c r="ES4" s="10" t="s">
        <v>9</v>
      </c>
      <c r="ET4" s="10" t="s">
        <v>9</v>
      </c>
      <c r="EU4" s="10" t="s">
        <v>9</v>
      </c>
      <c r="EV4" s="10" t="s">
        <v>9</v>
      </c>
      <c r="EW4" s="10" t="s">
        <v>9</v>
      </c>
      <c r="EX4" s="10" t="s">
        <v>9</v>
      </c>
      <c r="EY4" s="10" t="s">
        <v>9</v>
      </c>
      <c r="EZ4" s="10" t="s">
        <v>9</v>
      </c>
      <c r="FA4" s="10" t="s">
        <v>9</v>
      </c>
      <c r="FB4" s="10" t="s">
        <v>9</v>
      </c>
      <c r="FC4" s="10" t="s">
        <v>9</v>
      </c>
      <c r="FD4" s="10" t="s">
        <v>9</v>
      </c>
      <c r="FE4" s="10" t="s">
        <v>9</v>
      </c>
      <c r="FF4" s="10" t="s">
        <v>9</v>
      </c>
      <c r="FG4" s="10" t="s">
        <v>9</v>
      </c>
      <c r="FH4" s="10" t="s">
        <v>9</v>
      </c>
      <c r="FI4" s="10" t="s">
        <v>9</v>
      </c>
      <c r="FJ4" s="10" t="s">
        <v>9</v>
      </c>
      <c r="FK4" s="10" t="s">
        <v>9</v>
      </c>
      <c r="FL4" s="10" t="s">
        <v>9</v>
      </c>
      <c r="FM4" s="10" t="s">
        <v>9</v>
      </c>
      <c r="FN4" s="10" t="s">
        <v>9</v>
      </c>
      <c r="FO4" s="10" t="s">
        <v>9</v>
      </c>
      <c r="FP4" s="10" t="s">
        <v>9</v>
      </c>
      <c r="FQ4" s="10" t="s">
        <v>9</v>
      </c>
      <c r="FR4" s="10" t="s">
        <v>9</v>
      </c>
      <c r="FS4" s="10" t="s">
        <v>9</v>
      </c>
      <c r="FT4" s="10" t="s">
        <v>9</v>
      </c>
      <c r="FU4" s="10" t="s">
        <v>9</v>
      </c>
      <c r="FV4" s="10" t="s">
        <v>9</v>
      </c>
      <c r="FW4" s="10" t="s">
        <v>9</v>
      </c>
      <c r="FX4" s="10" t="s">
        <v>9</v>
      </c>
      <c r="FY4" s="10" t="s">
        <v>9</v>
      </c>
      <c r="FZ4" s="10" t="s">
        <v>9</v>
      </c>
      <c r="GA4" s="10" t="s">
        <v>9</v>
      </c>
      <c r="GB4" s="10" t="s">
        <v>9</v>
      </c>
      <c r="GC4" s="10" t="s">
        <v>9</v>
      </c>
      <c r="GD4" s="10" t="s">
        <v>9</v>
      </c>
      <c r="GE4" s="10" t="s">
        <v>9</v>
      </c>
      <c r="GF4" s="10" t="s">
        <v>9</v>
      </c>
      <c r="GG4" s="10" t="s">
        <v>9</v>
      </c>
      <c r="GH4" s="10" t="s">
        <v>9</v>
      </c>
      <c r="GI4" s="10" t="s">
        <v>9</v>
      </c>
      <c r="GJ4" s="10" t="s">
        <v>9</v>
      </c>
      <c r="GK4" s="10" t="s">
        <v>9</v>
      </c>
      <c r="GL4" s="10" t="s">
        <v>9</v>
      </c>
      <c r="GM4" s="10" t="s">
        <v>9</v>
      </c>
      <c r="GN4" s="10" t="s">
        <v>9</v>
      </c>
      <c r="GO4" s="10" t="s">
        <v>9</v>
      </c>
      <c r="GP4" s="10" t="s">
        <v>9</v>
      </c>
      <c r="GQ4" s="10" t="s">
        <v>9</v>
      </c>
      <c r="GR4" s="10" t="s">
        <v>9</v>
      </c>
      <c r="GS4" s="10" t="s">
        <v>9</v>
      </c>
      <c r="GT4" s="10" t="s">
        <v>9</v>
      </c>
      <c r="GU4" s="10" t="s">
        <v>9</v>
      </c>
      <c r="GV4" s="10" t="s">
        <v>9</v>
      </c>
      <c r="GW4" s="10" t="s">
        <v>9</v>
      </c>
      <c r="GX4" s="10" t="s">
        <v>9</v>
      </c>
      <c r="GY4" s="10" t="s">
        <v>9</v>
      </c>
      <c r="GZ4" s="10" t="s">
        <v>9</v>
      </c>
      <c r="HA4" s="10" t="s">
        <v>9</v>
      </c>
      <c r="HB4" s="10" t="s">
        <v>9</v>
      </c>
      <c r="HC4" s="10" t="s">
        <v>9</v>
      </c>
      <c r="HD4" s="10" t="s">
        <v>9</v>
      </c>
      <c r="HE4" s="10" t="s">
        <v>9</v>
      </c>
      <c r="HF4" s="10" t="s">
        <v>9</v>
      </c>
      <c r="HG4" s="10" t="s">
        <v>9</v>
      </c>
      <c r="HH4" s="10"/>
      <c r="HI4" s="10"/>
    </row>
    <row r="5" spans="1:217" s="15" customFormat="1" x14ac:dyDescent="0.25">
      <c r="A5" s="13"/>
      <c r="B5" s="14" t="s">
        <v>17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0.36458333333333331</v>
      </c>
      <c r="CF5" s="13">
        <v>0.43402777777777779</v>
      </c>
      <c r="CG5" s="13">
        <v>0.2638888888888889</v>
      </c>
      <c r="CH5" s="13">
        <v>0.54166666666666663</v>
      </c>
      <c r="CI5" s="13">
        <v>0.44444444444444442</v>
      </c>
      <c r="CJ5" s="13">
        <v>0.2638888888888889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0.41666666666666669</v>
      </c>
      <c r="DJ5" s="13">
        <v>0.41666666666666669</v>
      </c>
      <c r="DK5" s="13">
        <v>0</v>
      </c>
      <c r="DL5" s="13">
        <v>0</v>
      </c>
      <c r="DM5" s="13">
        <v>0</v>
      </c>
      <c r="DN5" s="13">
        <v>0</v>
      </c>
      <c r="DO5" s="13">
        <v>0.34375</v>
      </c>
      <c r="DP5" s="13">
        <v>0.34375</v>
      </c>
      <c r="DQ5" s="13">
        <v>0</v>
      </c>
      <c r="DR5" s="13">
        <v>0.3125</v>
      </c>
      <c r="DS5" s="13">
        <v>0</v>
      </c>
      <c r="DT5" s="13">
        <v>0</v>
      </c>
      <c r="DU5" s="13">
        <v>0.38541666666666669</v>
      </c>
      <c r="DV5" s="13">
        <v>0.38541666666666669</v>
      </c>
      <c r="DW5" s="13">
        <v>0.4861111111111111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0.44444444444444442</v>
      </c>
      <c r="EJ5" s="13">
        <v>0</v>
      </c>
      <c r="EK5" s="13">
        <v>0.49305555555555558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/>
      <c r="HI5" s="13"/>
    </row>
    <row r="6" spans="1:217" s="15" customFormat="1" x14ac:dyDescent="0.25">
      <c r="A6" s="13"/>
      <c r="B6" s="14" t="s">
        <v>18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0.36458333333333331</v>
      </c>
      <c r="CF6" s="13">
        <v>0.43402777777777779</v>
      </c>
      <c r="CG6" s="13">
        <v>0.3611111111111111</v>
      </c>
      <c r="CH6" s="13">
        <v>0.61458333333333337</v>
      </c>
      <c r="CI6" s="13">
        <v>0.51388888888888884</v>
      </c>
      <c r="CJ6" s="13">
        <v>0.30555555555555558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0.58333333333333337</v>
      </c>
      <c r="DJ6" s="13">
        <v>0.58333333333333337</v>
      </c>
      <c r="DK6" s="13">
        <v>0</v>
      </c>
      <c r="DL6" s="13">
        <v>0</v>
      </c>
      <c r="DM6" s="13">
        <v>0</v>
      </c>
      <c r="DN6" s="13">
        <v>0</v>
      </c>
      <c r="DO6" s="13">
        <v>0.5625</v>
      </c>
      <c r="DP6" s="13">
        <v>0.5625</v>
      </c>
      <c r="DQ6" s="13">
        <v>0</v>
      </c>
      <c r="DR6" s="13">
        <v>0.63541666666666663</v>
      </c>
      <c r="DS6" s="13">
        <v>0</v>
      </c>
      <c r="DT6" s="13">
        <v>0</v>
      </c>
      <c r="DU6" s="13">
        <v>0.4548611111111111</v>
      </c>
      <c r="DV6" s="13">
        <v>0.4548611111111111</v>
      </c>
      <c r="DW6" s="13">
        <v>0.51388888888888884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0.49305555555555558</v>
      </c>
      <c r="EJ6" s="13">
        <v>0</v>
      </c>
      <c r="EK6" s="13">
        <v>0.56597222222222221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6" t="s">
        <v>19</v>
      </c>
      <c r="HI6" s="13"/>
    </row>
    <row r="7" spans="1:217" s="15" customFormat="1" x14ac:dyDescent="0.25">
      <c r="A7" s="13"/>
      <c r="B7" s="14" t="s">
        <v>20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9.722222222222221E-2</v>
      </c>
      <c r="CH7" s="13">
        <f t="shared" si="1"/>
        <v>7.2916666666666741E-2</v>
      </c>
      <c r="CI7" s="13">
        <f t="shared" si="1"/>
        <v>6.944444444444442E-2</v>
      </c>
      <c r="CJ7" s="13">
        <f t="shared" si="1"/>
        <v>4.1666666666666685E-2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0.16666666666666669</v>
      </c>
      <c r="DJ7" s="13">
        <f t="shared" si="1"/>
        <v>0.16666666666666669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0.21875</v>
      </c>
      <c r="DP7" s="13">
        <f t="shared" si="1"/>
        <v>0.21875</v>
      </c>
      <c r="DQ7" s="13">
        <f t="shared" si="1"/>
        <v>0</v>
      </c>
      <c r="DR7" s="13">
        <f t="shared" si="1"/>
        <v>0.32291666666666663</v>
      </c>
      <c r="DS7" s="13">
        <f t="shared" si="1"/>
        <v>0</v>
      </c>
      <c r="DT7" s="13">
        <f t="shared" si="1"/>
        <v>0</v>
      </c>
      <c r="DU7" s="13">
        <f t="shared" si="1"/>
        <v>6.944444444444442E-2</v>
      </c>
      <c r="DV7" s="13">
        <f t="shared" si="1"/>
        <v>6.944444444444442E-2</v>
      </c>
      <c r="DW7" s="13">
        <f t="shared" si="1"/>
        <v>2.7777777777777735E-2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4.861111111111116E-2</v>
      </c>
      <c r="EJ7" s="13">
        <f t="shared" si="2"/>
        <v>0</v>
      </c>
      <c r="EK7" s="13">
        <f t="shared" si="2"/>
        <v>7.291666666666663E-2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G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7">
        <f>SUM(C7:HG7)</f>
        <v>1.6631944444444442</v>
      </c>
      <c r="HI7" s="16" t="s">
        <v>21</v>
      </c>
    </row>
    <row r="8" spans="1:217" s="15" customFormat="1" x14ac:dyDescent="0.25">
      <c r="A8" s="13"/>
      <c r="B8" s="14" t="s">
        <v>22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9.7222222222222224E-2</v>
      </c>
      <c r="CH8" s="13">
        <v>7.2916666666666671E-2</v>
      </c>
      <c r="CI8" s="13">
        <v>6.9444444444444448E-2</v>
      </c>
      <c r="CJ8" s="13">
        <v>4.1666666666666664E-2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0.16666666666666666</v>
      </c>
      <c r="DJ8" s="13">
        <v>0.16666666666666666</v>
      </c>
      <c r="DK8" s="13">
        <v>0</v>
      </c>
      <c r="DL8" s="13">
        <v>0</v>
      </c>
      <c r="DM8" s="13">
        <v>0</v>
      </c>
      <c r="DN8" s="13">
        <v>0</v>
      </c>
      <c r="DO8" s="13">
        <v>0.21875</v>
      </c>
      <c r="DP8" s="13">
        <v>0.21875</v>
      </c>
      <c r="DQ8" s="13">
        <v>0</v>
      </c>
      <c r="DR8" s="13">
        <v>0.32291666666666669</v>
      </c>
      <c r="DS8" s="13">
        <v>0</v>
      </c>
      <c r="DT8" s="13">
        <v>0</v>
      </c>
      <c r="DU8" s="13">
        <v>6.9444444444444448E-2</v>
      </c>
      <c r="DV8" s="13">
        <v>6.9444444444444448E-2</v>
      </c>
      <c r="DW8" s="13">
        <v>2.7777777777777776E-2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4.8611111111111112E-2</v>
      </c>
      <c r="EJ8" s="13">
        <v>0</v>
      </c>
      <c r="EK8" s="13">
        <v>7.2916666666666671E-2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7">
        <f>SUM(C8:HG8)</f>
        <v>1.6631944444444444</v>
      </c>
      <c r="HI8" s="18">
        <f>HH8/HH7</f>
        <v>1.0000000000000002</v>
      </c>
    </row>
    <row r="9" spans="1:217" s="15" customFormat="1" x14ac:dyDescent="0.25">
      <c r="A9" s="19" t="s">
        <v>23</v>
      </c>
      <c r="B9" s="20" t="s">
        <v>24</v>
      </c>
      <c r="C9" s="21" t="s">
        <v>25</v>
      </c>
      <c r="D9" s="21" t="s">
        <v>25</v>
      </c>
      <c r="E9" s="21" t="s">
        <v>25</v>
      </c>
      <c r="F9" s="21" t="s">
        <v>25</v>
      </c>
      <c r="G9" s="21" t="s">
        <v>25</v>
      </c>
      <c r="H9" s="21" t="s">
        <v>25</v>
      </c>
      <c r="I9" s="21" t="s">
        <v>25</v>
      </c>
      <c r="J9" s="21" t="s">
        <v>25</v>
      </c>
      <c r="K9" s="21" t="s">
        <v>25</v>
      </c>
      <c r="L9" s="21" t="s">
        <v>25</v>
      </c>
      <c r="M9" s="21" t="s">
        <v>25</v>
      </c>
      <c r="N9" s="21" t="s">
        <v>25</v>
      </c>
      <c r="O9" s="21" t="s">
        <v>25</v>
      </c>
      <c r="P9" s="21" t="s">
        <v>25</v>
      </c>
      <c r="Q9" s="21" t="s">
        <v>25</v>
      </c>
      <c r="R9" s="21" t="s">
        <v>25</v>
      </c>
      <c r="S9" s="21" t="s">
        <v>25</v>
      </c>
      <c r="T9" s="21" t="s">
        <v>25</v>
      </c>
      <c r="U9" s="21" t="s">
        <v>25</v>
      </c>
      <c r="V9" s="21" t="s">
        <v>25</v>
      </c>
      <c r="W9" s="21" t="s">
        <v>25</v>
      </c>
      <c r="X9" s="21" t="s">
        <v>25</v>
      </c>
      <c r="Y9" s="21" t="s">
        <v>25</v>
      </c>
      <c r="Z9" s="21" t="s">
        <v>25</v>
      </c>
      <c r="AA9" s="21" t="s">
        <v>25</v>
      </c>
      <c r="AB9" s="21" t="s">
        <v>25</v>
      </c>
      <c r="AC9" s="21" t="s">
        <v>25</v>
      </c>
      <c r="AD9" s="21" t="s">
        <v>25</v>
      </c>
      <c r="AE9" s="21" t="s">
        <v>25</v>
      </c>
      <c r="AF9" s="21" t="s">
        <v>25</v>
      </c>
      <c r="AG9" s="21" t="s">
        <v>25</v>
      </c>
      <c r="AH9" s="21" t="s">
        <v>25</v>
      </c>
      <c r="AI9" s="21" t="s">
        <v>25</v>
      </c>
      <c r="AJ9" s="21" t="s">
        <v>25</v>
      </c>
      <c r="AK9" s="21" t="s">
        <v>25</v>
      </c>
      <c r="AL9" s="21" t="s">
        <v>25</v>
      </c>
      <c r="AM9" s="21" t="s">
        <v>25</v>
      </c>
      <c r="AN9" s="21" t="s">
        <v>25</v>
      </c>
      <c r="AO9" s="21" t="s">
        <v>25</v>
      </c>
      <c r="AP9" s="21" t="s">
        <v>25</v>
      </c>
      <c r="AQ9" s="21" t="s">
        <v>25</v>
      </c>
      <c r="AR9" s="21" t="s">
        <v>25</v>
      </c>
      <c r="AS9" s="21" t="s">
        <v>25</v>
      </c>
      <c r="AT9" s="21" t="s">
        <v>25</v>
      </c>
      <c r="AU9" s="21" t="s">
        <v>25</v>
      </c>
      <c r="AV9" s="21" t="s">
        <v>25</v>
      </c>
      <c r="AW9" s="21" t="s">
        <v>25</v>
      </c>
      <c r="AX9" s="21" t="s">
        <v>25</v>
      </c>
      <c r="AY9" s="21" t="s">
        <v>25</v>
      </c>
      <c r="AZ9" s="21" t="s">
        <v>25</v>
      </c>
      <c r="BA9" s="21" t="s">
        <v>25</v>
      </c>
      <c r="BB9" s="21" t="s">
        <v>25</v>
      </c>
      <c r="BC9" s="21" t="s">
        <v>25</v>
      </c>
      <c r="BD9" s="21" t="s">
        <v>25</v>
      </c>
      <c r="BE9" s="21" t="s">
        <v>25</v>
      </c>
      <c r="BF9" s="21" t="s">
        <v>25</v>
      </c>
      <c r="BG9" s="21" t="s">
        <v>25</v>
      </c>
      <c r="BH9" s="21" t="s">
        <v>25</v>
      </c>
      <c r="BI9" s="21" t="s">
        <v>25</v>
      </c>
      <c r="BJ9" s="21" t="s">
        <v>25</v>
      </c>
      <c r="BK9" s="21" t="s">
        <v>25</v>
      </c>
      <c r="BL9" s="21" t="s">
        <v>25</v>
      </c>
      <c r="BM9" s="21" t="s">
        <v>25</v>
      </c>
      <c r="BN9" s="21" t="s">
        <v>25</v>
      </c>
      <c r="BO9" s="21" t="s">
        <v>25</v>
      </c>
      <c r="BP9" s="21" t="s">
        <v>25</v>
      </c>
      <c r="BQ9" s="21" t="s">
        <v>25</v>
      </c>
      <c r="BR9" s="21" t="s">
        <v>25</v>
      </c>
      <c r="BS9" s="21" t="s">
        <v>25</v>
      </c>
      <c r="BT9" s="21" t="s">
        <v>25</v>
      </c>
      <c r="BU9" s="21" t="s">
        <v>25</v>
      </c>
      <c r="BV9" s="21" t="s">
        <v>25</v>
      </c>
      <c r="BW9" s="21" t="s">
        <v>25</v>
      </c>
      <c r="BX9" s="21" t="s">
        <v>25</v>
      </c>
      <c r="BY9" s="21" t="s">
        <v>25</v>
      </c>
      <c r="BZ9" s="21" t="s">
        <v>25</v>
      </c>
      <c r="CA9" s="21" t="s">
        <v>25</v>
      </c>
      <c r="CB9" s="21" t="s">
        <v>25</v>
      </c>
      <c r="CC9" s="21" t="s">
        <v>25</v>
      </c>
      <c r="CD9" s="21" t="s">
        <v>25</v>
      </c>
      <c r="CE9" s="21" t="s">
        <v>25</v>
      </c>
      <c r="CF9" s="21" t="s">
        <v>25</v>
      </c>
      <c r="CG9" s="21" t="s">
        <v>25</v>
      </c>
      <c r="CH9" s="21" t="s">
        <v>25</v>
      </c>
      <c r="CI9" s="21" t="s">
        <v>25</v>
      </c>
      <c r="CJ9" s="21" t="s">
        <v>25</v>
      </c>
      <c r="CK9" s="21" t="s">
        <v>25</v>
      </c>
      <c r="CL9" s="21" t="s">
        <v>25</v>
      </c>
      <c r="CM9" s="21" t="s">
        <v>25</v>
      </c>
      <c r="CN9" s="21" t="s">
        <v>25</v>
      </c>
      <c r="CO9" s="21" t="s">
        <v>25</v>
      </c>
      <c r="CP9" s="21" t="s">
        <v>25</v>
      </c>
      <c r="CQ9" s="21" t="s">
        <v>25</v>
      </c>
      <c r="CR9" s="21" t="s">
        <v>25</v>
      </c>
      <c r="CS9" s="21" t="s">
        <v>25</v>
      </c>
      <c r="CT9" s="21" t="s">
        <v>25</v>
      </c>
      <c r="CU9" s="21" t="s">
        <v>25</v>
      </c>
      <c r="CV9" s="21" t="s">
        <v>25</v>
      </c>
      <c r="CW9" s="21" t="s">
        <v>25</v>
      </c>
      <c r="CX9" s="21" t="s">
        <v>25</v>
      </c>
      <c r="CY9" s="21" t="s">
        <v>25</v>
      </c>
      <c r="CZ9" s="21" t="s">
        <v>25</v>
      </c>
      <c r="DA9" s="21" t="s">
        <v>25</v>
      </c>
      <c r="DB9" s="21" t="s">
        <v>25</v>
      </c>
      <c r="DC9" s="21" t="s">
        <v>25</v>
      </c>
      <c r="DD9" s="21" t="s">
        <v>25</v>
      </c>
      <c r="DE9" s="21" t="s">
        <v>25</v>
      </c>
      <c r="DF9" s="21" t="s">
        <v>25</v>
      </c>
      <c r="DG9" s="21" t="s">
        <v>25</v>
      </c>
      <c r="DH9" s="21" t="s">
        <v>25</v>
      </c>
      <c r="DI9" s="21" t="s">
        <v>25</v>
      </c>
      <c r="DJ9" s="21" t="s">
        <v>25</v>
      </c>
      <c r="DK9" s="21" t="s">
        <v>25</v>
      </c>
      <c r="DL9" s="21" t="s">
        <v>25</v>
      </c>
      <c r="DM9" s="21" t="s">
        <v>25</v>
      </c>
      <c r="DN9" s="21" t="s">
        <v>25</v>
      </c>
      <c r="DO9" s="21" t="s">
        <v>25</v>
      </c>
      <c r="DP9" s="21" t="s">
        <v>25</v>
      </c>
      <c r="DQ9" s="21" t="s">
        <v>25</v>
      </c>
      <c r="DR9" s="21" t="s">
        <v>25</v>
      </c>
      <c r="DS9" s="21" t="s">
        <v>25</v>
      </c>
      <c r="DT9" s="21" t="s">
        <v>25</v>
      </c>
      <c r="DU9" s="21" t="s">
        <v>25</v>
      </c>
      <c r="DV9" s="21" t="s">
        <v>25</v>
      </c>
      <c r="DW9" s="21" t="s">
        <v>25</v>
      </c>
      <c r="DX9" s="21" t="s">
        <v>25</v>
      </c>
      <c r="DY9" s="21" t="s">
        <v>25</v>
      </c>
      <c r="DZ9" s="21" t="s">
        <v>25</v>
      </c>
      <c r="EA9" s="21" t="s">
        <v>25</v>
      </c>
      <c r="EB9" s="21" t="s">
        <v>25</v>
      </c>
      <c r="EC9" s="21" t="s">
        <v>25</v>
      </c>
      <c r="ED9" s="21" t="s">
        <v>25</v>
      </c>
      <c r="EE9" s="21" t="s">
        <v>25</v>
      </c>
      <c r="EF9" s="21" t="s">
        <v>25</v>
      </c>
      <c r="EG9" s="21" t="s">
        <v>25</v>
      </c>
      <c r="EH9" s="21" t="s">
        <v>25</v>
      </c>
      <c r="EI9" s="21" t="s">
        <v>25</v>
      </c>
      <c r="EJ9" s="21" t="s">
        <v>25</v>
      </c>
      <c r="EK9" s="21" t="s">
        <v>25</v>
      </c>
      <c r="EL9" s="21" t="s">
        <v>25</v>
      </c>
      <c r="EM9" s="21" t="s">
        <v>25</v>
      </c>
      <c r="EN9" s="21" t="s">
        <v>25</v>
      </c>
      <c r="EO9" s="21" t="s">
        <v>25</v>
      </c>
      <c r="EP9" s="21" t="s">
        <v>25</v>
      </c>
      <c r="EQ9" s="21" t="s">
        <v>25</v>
      </c>
      <c r="ER9" s="21" t="s">
        <v>25</v>
      </c>
      <c r="ES9" s="21" t="s">
        <v>25</v>
      </c>
      <c r="ET9" s="21" t="s">
        <v>25</v>
      </c>
      <c r="EU9" s="21" t="s">
        <v>25</v>
      </c>
      <c r="EV9" s="21" t="s">
        <v>25</v>
      </c>
      <c r="EW9" s="21" t="s">
        <v>25</v>
      </c>
      <c r="EX9" s="21" t="s">
        <v>25</v>
      </c>
      <c r="EY9" s="21" t="s">
        <v>25</v>
      </c>
      <c r="EZ9" s="21" t="s">
        <v>25</v>
      </c>
      <c r="FA9" s="21" t="s">
        <v>25</v>
      </c>
      <c r="FB9" s="21" t="s">
        <v>25</v>
      </c>
      <c r="FC9" s="21" t="s">
        <v>25</v>
      </c>
      <c r="FD9" s="21" t="s">
        <v>25</v>
      </c>
      <c r="FE9" s="21" t="s">
        <v>25</v>
      </c>
      <c r="FF9" s="21" t="s">
        <v>25</v>
      </c>
      <c r="FG9" s="21" t="s">
        <v>25</v>
      </c>
      <c r="FH9" s="21" t="s">
        <v>25</v>
      </c>
      <c r="FI9" s="21" t="s">
        <v>25</v>
      </c>
      <c r="FJ9" s="21" t="s">
        <v>25</v>
      </c>
      <c r="FK9" s="21" t="s">
        <v>25</v>
      </c>
      <c r="FL9" s="21" t="s">
        <v>25</v>
      </c>
      <c r="FM9" s="21" t="s">
        <v>25</v>
      </c>
      <c r="FN9" s="21" t="s">
        <v>25</v>
      </c>
      <c r="FO9" s="21" t="s">
        <v>25</v>
      </c>
      <c r="FP9" s="21" t="s">
        <v>25</v>
      </c>
      <c r="FQ9" s="21" t="s">
        <v>25</v>
      </c>
      <c r="FR9" s="21" t="s">
        <v>25</v>
      </c>
      <c r="FS9" s="21" t="s">
        <v>25</v>
      </c>
      <c r="FT9" s="21" t="s">
        <v>25</v>
      </c>
      <c r="FU9" s="21" t="s">
        <v>25</v>
      </c>
      <c r="FV9" s="21" t="s">
        <v>25</v>
      </c>
      <c r="FW9" s="21" t="s">
        <v>25</v>
      </c>
      <c r="FX9" s="21" t="s">
        <v>25</v>
      </c>
      <c r="FY9" s="21" t="s">
        <v>25</v>
      </c>
      <c r="FZ9" s="21" t="s">
        <v>25</v>
      </c>
      <c r="GA9" s="21" t="s">
        <v>25</v>
      </c>
      <c r="GB9" s="21" t="s">
        <v>25</v>
      </c>
      <c r="GC9" s="21" t="s">
        <v>25</v>
      </c>
      <c r="GD9" s="21" t="s">
        <v>25</v>
      </c>
      <c r="GE9" s="21" t="s">
        <v>25</v>
      </c>
      <c r="GF9" s="21" t="s">
        <v>25</v>
      </c>
      <c r="GG9" s="21" t="s">
        <v>25</v>
      </c>
      <c r="GH9" s="21" t="s">
        <v>25</v>
      </c>
      <c r="GI9" s="21" t="s">
        <v>25</v>
      </c>
      <c r="GJ9" s="21" t="s">
        <v>25</v>
      </c>
      <c r="GK9" s="21" t="s">
        <v>25</v>
      </c>
      <c r="GL9" s="21" t="s">
        <v>25</v>
      </c>
      <c r="GM9" s="21" t="s">
        <v>25</v>
      </c>
      <c r="GN9" s="21" t="s">
        <v>25</v>
      </c>
      <c r="GO9" s="21" t="s">
        <v>25</v>
      </c>
      <c r="GP9" s="21" t="s">
        <v>25</v>
      </c>
      <c r="GQ9" s="21" t="s">
        <v>25</v>
      </c>
      <c r="GR9" s="21" t="s">
        <v>25</v>
      </c>
      <c r="GS9" s="21" t="s">
        <v>25</v>
      </c>
      <c r="GT9" s="21" t="s">
        <v>25</v>
      </c>
      <c r="GU9" s="21" t="s">
        <v>25</v>
      </c>
      <c r="GV9" s="21" t="s">
        <v>25</v>
      </c>
      <c r="GW9" s="21" t="s">
        <v>25</v>
      </c>
      <c r="GX9" s="21" t="s">
        <v>25</v>
      </c>
      <c r="GY9" s="21" t="s">
        <v>25</v>
      </c>
      <c r="GZ9" s="21" t="s">
        <v>25</v>
      </c>
      <c r="HA9" s="21" t="s">
        <v>25</v>
      </c>
      <c r="HB9" s="21" t="s">
        <v>25</v>
      </c>
      <c r="HC9" s="21" t="s">
        <v>25</v>
      </c>
      <c r="HD9" s="21" t="s">
        <v>25</v>
      </c>
      <c r="HE9" s="21" t="s">
        <v>25</v>
      </c>
      <c r="HF9" s="21" t="s">
        <v>25</v>
      </c>
      <c r="HG9" s="21" t="s">
        <v>25</v>
      </c>
      <c r="HH9" s="21" t="s">
        <v>26</v>
      </c>
      <c r="HI9" s="21" t="s">
        <v>27</v>
      </c>
    </row>
    <row r="10" spans="1:217" x14ac:dyDescent="0.25">
      <c r="A10" s="1">
        <v>10</v>
      </c>
      <c r="B10" s="2" t="s">
        <v>28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2"/>
      <c r="CK10" s="22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3"/>
      <c r="DF10" s="22"/>
      <c r="DG10" s="23"/>
      <c r="DH10" s="22"/>
      <c r="DI10" s="23"/>
      <c r="DJ10" s="23"/>
      <c r="DK10" s="22"/>
      <c r="DL10" s="23"/>
      <c r="DM10" s="22"/>
      <c r="DN10" s="23"/>
      <c r="DO10" s="22">
        <v>191</v>
      </c>
      <c r="DP10" s="22"/>
      <c r="DQ10" s="23"/>
      <c r="DR10" s="22"/>
      <c r="DS10" s="23"/>
      <c r="DT10" s="22"/>
      <c r="DU10" s="23"/>
      <c r="DV10" s="23"/>
      <c r="DW10" s="23"/>
      <c r="DX10" s="22"/>
      <c r="DY10" s="23"/>
      <c r="DZ10" s="22"/>
      <c r="EA10" s="23"/>
      <c r="EB10" s="22"/>
      <c r="EC10" s="23"/>
      <c r="ED10" s="22"/>
      <c r="EE10" s="23"/>
      <c r="EF10" s="22"/>
      <c r="EG10" s="23"/>
      <c r="EH10" s="22"/>
      <c r="EI10" s="23"/>
      <c r="EJ10" s="22"/>
      <c r="EK10" s="23"/>
      <c r="EL10" s="22"/>
      <c r="EM10" s="23"/>
      <c r="EN10" s="22"/>
      <c r="EO10" s="23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1">
        <f t="shared" ref="HH10:HH50" si="4">SUM(C10:HG10)</f>
        <v>191</v>
      </c>
      <c r="HI10" s="1">
        <v>191</v>
      </c>
    </row>
    <row r="11" spans="1:217" x14ac:dyDescent="0.25">
      <c r="A11" s="1">
        <v>20</v>
      </c>
      <c r="B11" s="2" t="s">
        <v>29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2"/>
      <c r="CK11" s="22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3"/>
      <c r="DF11" s="22"/>
      <c r="DG11" s="23"/>
      <c r="DH11" s="22"/>
      <c r="DI11" s="23"/>
      <c r="DJ11" s="23"/>
      <c r="DK11" s="22"/>
      <c r="DL11" s="23"/>
      <c r="DM11" s="22"/>
      <c r="DN11" s="23"/>
      <c r="DO11" s="22"/>
      <c r="DP11" s="22"/>
      <c r="DQ11" s="23"/>
      <c r="DR11" s="22"/>
      <c r="DS11" s="23"/>
      <c r="DT11" s="22"/>
      <c r="DU11" s="23"/>
      <c r="DV11" s="23">
        <v>3</v>
      </c>
      <c r="DW11" s="23"/>
      <c r="DX11" s="22"/>
      <c r="DY11" s="23"/>
      <c r="DZ11" s="22"/>
      <c r="EA11" s="23"/>
      <c r="EB11" s="22"/>
      <c r="EC11" s="23"/>
      <c r="ED11" s="22"/>
      <c r="EE11" s="23"/>
      <c r="EF11" s="22"/>
      <c r="EG11" s="23"/>
      <c r="EH11" s="22"/>
      <c r="EI11" s="23"/>
      <c r="EJ11" s="22"/>
      <c r="EK11" s="23">
        <v>46</v>
      </c>
      <c r="EL11" s="22"/>
      <c r="EM11" s="23"/>
      <c r="EN11" s="22"/>
      <c r="EO11" s="23"/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1">
        <f t="shared" si="4"/>
        <v>49</v>
      </c>
      <c r="HI11" s="1">
        <v>49</v>
      </c>
    </row>
    <row r="12" spans="1:217" x14ac:dyDescent="0.25">
      <c r="A12" s="1">
        <v>130</v>
      </c>
      <c r="B12" s="2" t="s">
        <v>30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2"/>
      <c r="CK12" s="22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3"/>
      <c r="DF12" s="22"/>
      <c r="DG12" s="23"/>
      <c r="DH12" s="22"/>
      <c r="DI12" s="23"/>
      <c r="DJ12" s="23">
        <v>56</v>
      </c>
      <c r="DK12" s="22"/>
      <c r="DL12" s="23"/>
      <c r="DM12" s="22"/>
      <c r="DN12" s="23"/>
      <c r="DO12" s="22"/>
      <c r="DP12" s="22"/>
      <c r="DQ12" s="23"/>
      <c r="DR12" s="22"/>
      <c r="DS12" s="23"/>
      <c r="DT12" s="22"/>
      <c r="DU12" s="23"/>
      <c r="DV12" s="23"/>
      <c r="DW12" s="23"/>
      <c r="DX12" s="22"/>
      <c r="DY12" s="23"/>
      <c r="DZ12" s="22"/>
      <c r="EA12" s="23"/>
      <c r="EB12" s="22"/>
      <c r="EC12" s="23"/>
      <c r="ED12" s="22"/>
      <c r="EE12" s="23"/>
      <c r="EF12" s="22"/>
      <c r="EG12" s="23"/>
      <c r="EH12" s="22">
        <v>76</v>
      </c>
      <c r="EI12" s="23"/>
      <c r="EJ12" s="22"/>
      <c r="EK12" s="23"/>
      <c r="EL12" s="22"/>
      <c r="EM12" s="23"/>
      <c r="EN12" s="22"/>
      <c r="EO12" s="23"/>
      <c r="EP12" s="22"/>
      <c r="EQ12" s="23"/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1">
        <f t="shared" si="4"/>
        <v>132</v>
      </c>
      <c r="HI12" s="1">
        <v>132</v>
      </c>
    </row>
    <row r="13" spans="1:217" x14ac:dyDescent="0.25">
      <c r="A13" s="1">
        <v>280</v>
      </c>
      <c r="B13" s="2" t="s">
        <v>31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2">
        <v>5</v>
      </c>
      <c r="CK13" s="22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/>
      <c r="DA13" s="23"/>
      <c r="DB13" s="22"/>
      <c r="DC13" s="23"/>
      <c r="DD13" s="22"/>
      <c r="DE13" s="23"/>
      <c r="DF13" s="22"/>
      <c r="DG13" s="23"/>
      <c r="DH13" s="22"/>
      <c r="DI13" s="23"/>
      <c r="DJ13" s="23">
        <v>9</v>
      </c>
      <c r="DK13" s="22"/>
      <c r="DL13" s="23"/>
      <c r="DM13" s="22"/>
      <c r="DN13" s="23"/>
      <c r="DO13" s="22"/>
      <c r="DP13" s="22"/>
      <c r="DQ13" s="23"/>
      <c r="DR13" s="22"/>
      <c r="DS13" s="23"/>
      <c r="DT13" s="22"/>
      <c r="DU13" s="23"/>
      <c r="DV13" s="23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>
        <v>3</v>
      </c>
      <c r="EI13" s="23"/>
      <c r="EJ13" s="22"/>
      <c r="EK13" s="23"/>
      <c r="EL13" s="22"/>
      <c r="EM13" s="23"/>
      <c r="EN13" s="22"/>
      <c r="EO13" s="23"/>
      <c r="EP13" s="22"/>
      <c r="EQ13" s="23"/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1">
        <f t="shared" si="4"/>
        <v>17</v>
      </c>
      <c r="HI13" s="1">
        <v>17</v>
      </c>
    </row>
    <row r="14" spans="1:217" x14ac:dyDescent="0.25">
      <c r="A14" s="1">
        <v>630</v>
      </c>
      <c r="B14" s="2" t="s">
        <v>32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2"/>
      <c r="CG14" s="22"/>
      <c r="CH14" s="23"/>
      <c r="CI14" s="23"/>
      <c r="CJ14" s="22">
        <v>10</v>
      </c>
      <c r="CK14" s="22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3"/>
      <c r="DF14" s="22"/>
      <c r="DG14" s="23"/>
      <c r="DH14" s="22"/>
      <c r="DI14" s="23"/>
      <c r="DJ14" s="23"/>
      <c r="DK14" s="22"/>
      <c r="DL14" s="23"/>
      <c r="DM14" s="22"/>
      <c r="DN14" s="23"/>
      <c r="DO14" s="22"/>
      <c r="DP14" s="22"/>
      <c r="DQ14" s="23"/>
      <c r="DR14" s="22"/>
      <c r="DS14" s="23"/>
      <c r="DT14" s="22"/>
      <c r="DU14" s="23"/>
      <c r="DV14" s="23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3"/>
      <c r="EJ14" s="22"/>
      <c r="EK14" s="23"/>
      <c r="EL14" s="22"/>
      <c r="EM14" s="23"/>
      <c r="EN14" s="22"/>
      <c r="EO14" s="23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1">
        <f t="shared" si="4"/>
        <v>10</v>
      </c>
      <c r="HI14" s="1">
        <v>10</v>
      </c>
    </row>
    <row r="15" spans="1:217" x14ac:dyDescent="0.25">
      <c r="A15" s="1">
        <v>680</v>
      </c>
      <c r="B15" s="2" t="s">
        <v>33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2">
        <v>2</v>
      </c>
      <c r="CK15" s="22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3"/>
      <c r="DF15" s="22"/>
      <c r="DG15" s="23"/>
      <c r="DH15" s="22"/>
      <c r="DI15" s="23"/>
      <c r="DJ15" s="23"/>
      <c r="DK15" s="22"/>
      <c r="DL15" s="23"/>
      <c r="DM15" s="22"/>
      <c r="DN15" s="23"/>
      <c r="DO15" s="22"/>
      <c r="DP15" s="22"/>
      <c r="DQ15" s="23"/>
      <c r="DR15" s="22"/>
      <c r="DS15" s="23"/>
      <c r="DT15" s="22"/>
      <c r="DU15" s="23"/>
      <c r="DV15" s="23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3"/>
      <c r="EJ15" s="22"/>
      <c r="EK15" s="23"/>
      <c r="EL15" s="22"/>
      <c r="EM15" s="23"/>
      <c r="EN15" s="22"/>
      <c r="EO15" s="23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1">
        <f t="shared" si="4"/>
        <v>2</v>
      </c>
      <c r="HI15" s="1">
        <v>2</v>
      </c>
    </row>
    <row r="16" spans="1:217" x14ac:dyDescent="0.25">
      <c r="A16" s="1">
        <v>790</v>
      </c>
      <c r="B16" s="2" t="s">
        <v>34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2">
        <v>1</v>
      </c>
      <c r="CK16" s="22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3"/>
      <c r="DF16" s="22"/>
      <c r="DG16" s="23"/>
      <c r="DH16" s="22"/>
      <c r="DI16" s="23"/>
      <c r="DJ16" s="23"/>
      <c r="DK16" s="22"/>
      <c r="DL16" s="23"/>
      <c r="DM16" s="22"/>
      <c r="DN16" s="23"/>
      <c r="DO16" s="22"/>
      <c r="DP16" s="22"/>
      <c r="DQ16" s="23"/>
      <c r="DR16" s="22"/>
      <c r="DS16" s="23"/>
      <c r="DT16" s="22"/>
      <c r="DU16" s="23"/>
      <c r="DV16" s="23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3"/>
      <c r="EJ16" s="22"/>
      <c r="EK16" s="23"/>
      <c r="EL16" s="22"/>
      <c r="EM16" s="23"/>
      <c r="EN16" s="22"/>
      <c r="EO16" s="23"/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1">
        <f t="shared" si="4"/>
        <v>1</v>
      </c>
      <c r="HI16" s="1">
        <v>1</v>
      </c>
    </row>
    <row r="17" spans="1:217" x14ac:dyDescent="0.25">
      <c r="A17" s="1">
        <v>860</v>
      </c>
      <c r="B17" s="2" t="s">
        <v>35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2">
        <v>13</v>
      </c>
      <c r="CK17" s="22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3"/>
      <c r="DF17" s="22"/>
      <c r="DG17" s="23"/>
      <c r="DH17" s="22"/>
      <c r="DI17" s="23"/>
      <c r="DJ17" s="23"/>
      <c r="DK17" s="22"/>
      <c r="DL17" s="23"/>
      <c r="DM17" s="22"/>
      <c r="DN17" s="23"/>
      <c r="DO17" s="22"/>
      <c r="DP17" s="22"/>
      <c r="DQ17" s="23"/>
      <c r="DR17" s="22"/>
      <c r="DS17" s="23"/>
      <c r="DT17" s="22"/>
      <c r="DU17" s="23"/>
      <c r="DV17" s="23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3">
        <v>25</v>
      </c>
      <c r="EJ17" s="22"/>
      <c r="EK17" s="23"/>
      <c r="EL17" s="22"/>
      <c r="EM17" s="23"/>
      <c r="EN17" s="22"/>
      <c r="EO17" s="23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1">
        <f t="shared" si="4"/>
        <v>38</v>
      </c>
      <c r="HI17" s="1">
        <v>38</v>
      </c>
    </row>
    <row r="18" spans="1:217" x14ac:dyDescent="0.25">
      <c r="A18" s="1">
        <v>1120</v>
      </c>
      <c r="B18" s="2" t="s">
        <v>36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2"/>
      <c r="CK18" s="22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>
        <v>1</v>
      </c>
      <c r="DA18" s="23"/>
      <c r="DB18" s="22"/>
      <c r="DC18" s="23"/>
      <c r="DD18" s="22"/>
      <c r="DE18" s="23"/>
      <c r="DF18" s="22"/>
      <c r="DG18" s="23"/>
      <c r="DH18" s="22"/>
      <c r="DI18" s="23"/>
      <c r="DJ18" s="23"/>
      <c r="DK18" s="22"/>
      <c r="DL18" s="23"/>
      <c r="DM18" s="22"/>
      <c r="DN18" s="23"/>
      <c r="DO18" s="22"/>
      <c r="DP18" s="22"/>
      <c r="DQ18" s="23"/>
      <c r="DR18" s="22"/>
      <c r="DS18" s="23"/>
      <c r="DT18" s="22"/>
      <c r="DU18" s="23"/>
      <c r="DV18" s="23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3"/>
      <c r="EJ18" s="22"/>
      <c r="EK18" s="23"/>
      <c r="EL18" s="22"/>
      <c r="EM18" s="23"/>
      <c r="EN18" s="22"/>
      <c r="EO18" s="23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1">
        <f t="shared" si="4"/>
        <v>1</v>
      </c>
      <c r="HI18" s="1">
        <v>1</v>
      </c>
    </row>
    <row r="19" spans="1:217" x14ac:dyDescent="0.25">
      <c r="A19" s="1">
        <v>1140</v>
      </c>
      <c r="B19" s="2" t="s">
        <v>37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2"/>
      <c r="CG19" s="22">
        <v>30</v>
      </c>
      <c r="CH19" s="23"/>
      <c r="CI19" s="23"/>
      <c r="CJ19" s="22"/>
      <c r="CK19" s="22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3"/>
      <c r="DF19" s="22"/>
      <c r="DG19" s="23"/>
      <c r="DH19" s="22"/>
      <c r="DI19" s="23"/>
      <c r="DJ19" s="23"/>
      <c r="DK19" s="22"/>
      <c r="DL19" s="23"/>
      <c r="DM19" s="22"/>
      <c r="DN19" s="23"/>
      <c r="DO19" s="22">
        <v>370</v>
      </c>
      <c r="DP19" s="22"/>
      <c r="DQ19" s="23"/>
      <c r="DR19" s="22"/>
      <c r="DS19" s="23"/>
      <c r="DT19" s="22"/>
      <c r="DU19" s="23"/>
      <c r="DV19" s="23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3"/>
      <c r="EJ19" s="22"/>
      <c r="EK19" s="23"/>
      <c r="EL19" s="22"/>
      <c r="EM19" s="23"/>
      <c r="EN19" s="22"/>
      <c r="EO19" s="23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1">
        <f t="shared" si="4"/>
        <v>400</v>
      </c>
      <c r="HI19" s="1">
        <v>400</v>
      </c>
    </row>
    <row r="20" spans="1:217" x14ac:dyDescent="0.25">
      <c r="A20" s="1">
        <v>2140</v>
      </c>
      <c r="B20" s="2" t="s">
        <v>38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2">
        <v>5</v>
      </c>
      <c r="CK20" s="22"/>
      <c r="CL20" s="22"/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3"/>
      <c r="DF20" s="22"/>
      <c r="DG20" s="23"/>
      <c r="DH20" s="22"/>
      <c r="DI20" s="23"/>
      <c r="DJ20" s="23"/>
      <c r="DK20" s="22"/>
      <c r="DL20" s="23"/>
      <c r="DM20" s="22"/>
      <c r="DN20" s="23"/>
      <c r="DO20" s="22"/>
      <c r="DP20" s="22"/>
      <c r="DQ20" s="23"/>
      <c r="DR20" s="22"/>
      <c r="DS20" s="23"/>
      <c r="DT20" s="22"/>
      <c r="DU20" s="23"/>
      <c r="DV20" s="23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3"/>
      <c r="EJ20" s="22"/>
      <c r="EK20" s="23"/>
      <c r="EL20" s="22"/>
      <c r="EM20" s="23"/>
      <c r="EN20" s="22"/>
      <c r="EO20" s="23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1">
        <f t="shared" si="4"/>
        <v>5</v>
      </c>
      <c r="HI20" s="1">
        <v>5</v>
      </c>
    </row>
    <row r="21" spans="1:217" x14ac:dyDescent="0.25">
      <c r="A21" s="1">
        <v>2300</v>
      </c>
      <c r="B21" s="2" t="s">
        <v>39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2"/>
      <c r="CG21" s="22"/>
      <c r="CH21" s="23"/>
      <c r="CI21" s="23"/>
      <c r="CJ21" s="22"/>
      <c r="CK21" s="22"/>
      <c r="CL21" s="22">
        <v>6</v>
      </c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3"/>
      <c r="DF21" s="22"/>
      <c r="DG21" s="23"/>
      <c r="DH21" s="22"/>
      <c r="DI21" s="23"/>
      <c r="DJ21" s="23"/>
      <c r="DK21" s="22"/>
      <c r="DL21" s="23"/>
      <c r="DM21" s="22"/>
      <c r="DN21" s="23"/>
      <c r="DO21" s="22"/>
      <c r="DP21" s="22"/>
      <c r="DQ21" s="23"/>
      <c r="DR21" s="22"/>
      <c r="DS21" s="23"/>
      <c r="DT21" s="22"/>
      <c r="DU21" s="23"/>
      <c r="DV21" s="23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3"/>
      <c r="EJ21" s="22"/>
      <c r="EK21" s="23"/>
      <c r="EL21" s="22"/>
      <c r="EM21" s="23"/>
      <c r="EN21" s="22"/>
      <c r="EO21" s="23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1">
        <f t="shared" si="4"/>
        <v>6</v>
      </c>
      <c r="HI21" s="1">
        <v>6</v>
      </c>
    </row>
    <row r="22" spans="1:217" x14ac:dyDescent="0.25">
      <c r="A22" s="1">
        <v>2760</v>
      </c>
      <c r="B22" s="2" t="s">
        <v>40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2"/>
      <c r="CG22" s="22"/>
      <c r="CH22" s="23"/>
      <c r="CI22" s="23"/>
      <c r="CJ22" s="22">
        <v>1</v>
      </c>
      <c r="CK22" s="22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3"/>
      <c r="DF22" s="22"/>
      <c r="DG22" s="23"/>
      <c r="DH22" s="22"/>
      <c r="DI22" s="23"/>
      <c r="DJ22" s="23"/>
      <c r="DK22" s="22"/>
      <c r="DL22" s="23"/>
      <c r="DM22" s="22"/>
      <c r="DN22" s="23"/>
      <c r="DO22" s="22"/>
      <c r="DP22" s="22"/>
      <c r="DQ22" s="23"/>
      <c r="DR22" s="22"/>
      <c r="DS22" s="23"/>
      <c r="DT22" s="22"/>
      <c r="DU22" s="23"/>
      <c r="DV22" s="23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3"/>
      <c r="EJ22" s="22"/>
      <c r="EK22" s="23"/>
      <c r="EL22" s="22"/>
      <c r="EM22" s="23"/>
      <c r="EN22" s="22"/>
      <c r="EO22" s="23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1">
        <f t="shared" si="4"/>
        <v>1</v>
      </c>
      <c r="HI22" s="1">
        <v>1</v>
      </c>
    </row>
    <row r="23" spans="1:217" x14ac:dyDescent="0.25">
      <c r="A23" s="1">
        <v>3050</v>
      </c>
      <c r="B23" s="2" t="s">
        <v>41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2"/>
      <c r="CG23" s="22">
        <v>3</v>
      </c>
      <c r="CH23" s="23"/>
      <c r="CI23" s="23"/>
      <c r="CJ23" s="22"/>
      <c r="CK23" s="22"/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3"/>
      <c r="DF23" s="22"/>
      <c r="DG23" s="23"/>
      <c r="DH23" s="22"/>
      <c r="DI23" s="23"/>
      <c r="DJ23" s="23"/>
      <c r="DK23" s="22"/>
      <c r="DL23" s="23"/>
      <c r="DM23" s="22"/>
      <c r="DN23" s="23"/>
      <c r="DO23" s="22"/>
      <c r="DP23" s="22"/>
      <c r="DQ23" s="23"/>
      <c r="DR23" s="22"/>
      <c r="DS23" s="23"/>
      <c r="DT23" s="22"/>
      <c r="DU23" s="23"/>
      <c r="DV23" s="23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3"/>
      <c r="EJ23" s="22"/>
      <c r="EK23" s="23"/>
      <c r="EL23" s="22"/>
      <c r="EM23" s="23"/>
      <c r="EN23" s="22"/>
      <c r="EO23" s="23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1">
        <f t="shared" si="4"/>
        <v>3</v>
      </c>
      <c r="HI23" s="1">
        <v>3</v>
      </c>
    </row>
    <row r="24" spans="1:217" x14ac:dyDescent="0.25">
      <c r="A24" s="1">
        <v>4340</v>
      </c>
      <c r="B24" s="2" t="s">
        <v>42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>
        <v>1</v>
      </c>
      <c r="CE24" s="22"/>
      <c r="CF24" s="22"/>
      <c r="CG24" s="22"/>
      <c r="CH24" s="23"/>
      <c r="CI24" s="23"/>
      <c r="CJ24" s="22"/>
      <c r="CK24" s="22">
        <v>1</v>
      </c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3"/>
      <c r="DF24" s="22"/>
      <c r="DG24" s="23"/>
      <c r="DH24" s="22"/>
      <c r="DI24" s="23"/>
      <c r="DJ24" s="23"/>
      <c r="DK24" s="22"/>
      <c r="DL24" s="23"/>
      <c r="DM24" s="22"/>
      <c r="DN24" s="23"/>
      <c r="DO24" s="22">
        <v>2</v>
      </c>
      <c r="DP24" s="22"/>
      <c r="DQ24" s="23"/>
      <c r="DR24" s="22">
        <v>1</v>
      </c>
      <c r="DS24" s="23"/>
      <c r="DT24" s="22"/>
      <c r="DU24" s="23"/>
      <c r="DV24" s="23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3"/>
      <c r="EJ24" s="22"/>
      <c r="EK24" s="23"/>
      <c r="EL24" s="22"/>
      <c r="EM24" s="23"/>
      <c r="EN24" s="22"/>
      <c r="EO24" s="23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1">
        <f t="shared" si="4"/>
        <v>5</v>
      </c>
      <c r="HI24" s="1">
        <v>5</v>
      </c>
    </row>
    <row r="25" spans="1:217" x14ac:dyDescent="0.25">
      <c r="A25" s="1">
        <v>4380</v>
      </c>
      <c r="B25" s="2" t="s">
        <v>43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>
        <v>35</v>
      </c>
      <c r="CE25" s="22">
        <v>3</v>
      </c>
      <c r="CF25" s="22">
        <v>14</v>
      </c>
      <c r="CG25" s="22">
        <v>5</v>
      </c>
      <c r="CH25" s="23">
        <v>1</v>
      </c>
      <c r="CI25" s="23"/>
      <c r="CJ25" s="22"/>
      <c r="CK25" s="22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3"/>
      <c r="DF25" s="22"/>
      <c r="DG25" s="23"/>
      <c r="DH25" s="22"/>
      <c r="DI25" s="23"/>
      <c r="DJ25" s="23"/>
      <c r="DK25" s="22"/>
      <c r="DL25" s="23"/>
      <c r="DM25" s="22"/>
      <c r="DN25" s="23"/>
      <c r="DO25" s="22"/>
      <c r="DP25" s="22"/>
      <c r="DQ25" s="23"/>
      <c r="DR25" s="22"/>
      <c r="DS25" s="23"/>
      <c r="DT25" s="22"/>
      <c r="DU25" s="23"/>
      <c r="DV25" s="23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3"/>
      <c r="EJ25" s="22"/>
      <c r="EK25" s="23"/>
      <c r="EL25" s="22"/>
      <c r="EM25" s="23"/>
      <c r="EN25" s="22"/>
      <c r="EO25" s="23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1">
        <f t="shared" si="4"/>
        <v>58</v>
      </c>
      <c r="HI25" s="1">
        <v>58</v>
      </c>
    </row>
    <row r="26" spans="1:217" x14ac:dyDescent="0.25">
      <c r="A26" s="1">
        <v>4530</v>
      </c>
      <c r="B26" s="2" t="s">
        <v>44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2">
        <v>44</v>
      </c>
      <c r="CG26" s="22"/>
      <c r="CH26" s="23">
        <v>3</v>
      </c>
      <c r="CI26" s="23"/>
      <c r="CJ26" s="22"/>
      <c r="CK26" s="22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3"/>
      <c r="DF26" s="22"/>
      <c r="DG26" s="23"/>
      <c r="DH26" s="22"/>
      <c r="DI26" s="23">
        <v>17</v>
      </c>
      <c r="DJ26" s="23"/>
      <c r="DK26" s="22"/>
      <c r="DL26" s="23"/>
      <c r="DM26" s="22"/>
      <c r="DN26" s="23"/>
      <c r="DO26" s="22">
        <v>27</v>
      </c>
      <c r="DP26" s="22"/>
      <c r="DQ26" s="23"/>
      <c r="DR26" s="22"/>
      <c r="DS26" s="23"/>
      <c r="DT26" s="22"/>
      <c r="DU26" s="23">
        <v>1</v>
      </c>
      <c r="DV26" s="23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3"/>
      <c r="EJ26" s="22"/>
      <c r="EK26" s="23"/>
      <c r="EL26" s="22"/>
      <c r="EM26" s="23"/>
      <c r="EN26" s="22"/>
      <c r="EO26" s="23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1">
        <f t="shared" si="4"/>
        <v>92</v>
      </c>
      <c r="HI26" s="1">
        <v>92</v>
      </c>
    </row>
    <row r="27" spans="1:217" x14ac:dyDescent="0.25">
      <c r="A27" s="1">
        <v>4570</v>
      </c>
      <c r="B27" s="2" t="s">
        <v>45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2">
        <v>2</v>
      </c>
      <c r="CG27" s="22"/>
      <c r="CH27" s="23">
        <v>1</v>
      </c>
      <c r="CI27" s="23">
        <v>1</v>
      </c>
      <c r="CJ27" s="22">
        <v>1</v>
      </c>
      <c r="CK27" s="22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3"/>
      <c r="DF27" s="22"/>
      <c r="DG27" s="23"/>
      <c r="DH27" s="22"/>
      <c r="DI27" s="23"/>
      <c r="DJ27" s="23"/>
      <c r="DK27" s="22"/>
      <c r="DL27" s="23"/>
      <c r="DM27" s="22"/>
      <c r="DN27" s="23"/>
      <c r="DO27" s="22">
        <v>2</v>
      </c>
      <c r="DP27" s="22"/>
      <c r="DQ27" s="23"/>
      <c r="DR27" s="22"/>
      <c r="DS27" s="23"/>
      <c r="DT27" s="22"/>
      <c r="DU27" s="23"/>
      <c r="DV27" s="23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3"/>
      <c r="EJ27" s="22"/>
      <c r="EK27" s="23"/>
      <c r="EL27" s="22"/>
      <c r="EM27" s="23"/>
      <c r="EN27" s="22"/>
      <c r="EO27" s="23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1">
        <f t="shared" si="4"/>
        <v>7</v>
      </c>
      <c r="HI27" s="1">
        <v>7</v>
      </c>
    </row>
    <row r="28" spans="1:217" x14ac:dyDescent="0.25">
      <c r="A28" s="1">
        <v>4580</v>
      </c>
      <c r="B28" s="2" t="s">
        <v>46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2"/>
      <c r="CG28" s="22"/>
      <c r="CH28" s="23"/>
      <c r="CI28" s="23"/>
      <c r="CJ28" s="22"/>
      <c r="CK28" s="22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3"/>
      <c r="DF28" s="22"/>
      <c r="DG28" s="23"/>
      <c r="DH28" s="22"/>
      <c r="DI28" s="23">
        <v>1</v>
      </c>
      <c r="DJ28" s="23"/>
      <c r="DK28" s="22"/>
      <c r="DL28" s="23"/>
      <c r="DM28" s="22"/>
      <c r="DN28" s="23"/>
      <c r="DO28" s="22"/>
      <c r="DP28" s="22"/>
      <c r="DQ28" s="23"/>
      <c r="DR28" s="22"/>
      <c r="DS28" s="23"/>
      <c r="DT28" s="22"/>
      <c r="DU28" s="23"/>
      <c r="DV28" s="23"/>
      <c r="DW28" s="23"/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3"/>
      <c r="EJ28" s="22"/>
      <c r="EK28" s="23"/>
      <c r="EL28" s="22"/>
      <c r="EM28" s="23"/>
      <c r="EN28" s="22"/>
      <c r="EO28" s="23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1">
        <f t="shared" si="4"/>
        <v>1</v>
      </c>
      <c r="HI28" s="1">
        <v>1</v>
      </c>
    </row>
    <row r="29" spans="1:217" x14ac:dyDescent="0.25">
      <c r="A29" s="1">
        <v>4650</v>
      </c>
      <c r="B29" s="2" t="s">
        <v>47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2"/>
      <c r="CK29" s="22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3"/>
      <c r="DF29" s="22"/>
      <c r="DG29" s="23"/>
      <c r="DH29" s="22"/>
      <c r="DI29" s="23"/>
      <c r="DJ29" s="23"/>
      <c r="DK29" s="22"/>
      <c r="DL29" s="23"/>
      <c r="DM29" s="22"/>
      <c r="DN29" s="23"/>
      <c r="DO29" s="22"/>
      <c r="DP29" s="22">
        <v>3</v>
      </c>
      <c r="DQ29" s="23"/>
      <c r="DR29" s="22"/>
      <c r="DS29" s="23"/>
      <c r="DT29" s="22"/>
      <c r="DU29" s="23"/>
      <c r="DV29" s="23"/>
      <c r="DW29" s="23">
        <v>2</v>
      </c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3"/>
      <c r="EJ29" s="22"/>
      <c r="EK29" s="23">
        <v>1</v>
      </c>
      <c r="EL29" s="22"/>
      <c r="EM29" s="23"/>
      <c r="EN29" s="22"/>
      <c r="EO29" s="23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1">
        <f t="shared" si="4"/>
        <v>6</v>
      </c>
      <c r="HI29" s="1">
        <v>6</v>
      </c>
    </row>
    <row r="30" spans="1:217" x14ac:dyDescent="0.25">
      <c r="A30" s="1">
        <v>4760</v>
      </c>
      <c r="B30" s="2" t="s">
        <v>48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2"/>
      <c r="CK30" s="22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3"/>
      <c r="DF30" s="22"/>
      <c r="DG30" s="23"/>
      <c r="DH30" s="22"/>
      <c r="DI30" s="23">
        <v>39</v>
      </c>
      <c r="DJ30" s="23"/>
      <c r="DK30" s="22"/>
      <c r="DL30" s="23"/>
      <c r="DM30" s="22"/>
      <c r="DN30" s="23"/>
      <c r="DO30" s="22">
        <v>96</v>
      </c>
      <c r="DP30" s="22"/>
      <c r="DQ30" s="23"/>
      <c r="DR30" s="22"/>
      <c r="DS30" s="23"/>
      <c r="DT30" s="22"/>
      <c r="DU30" s="23">
        <v>27</v>
      </c>
      <c r="DV30" s="23"/>
      <c r="DW30" s="23">
        <v>82</v>
      </c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3"/>
      <c r="EJ30" s="22"/>
      <c r="EK30" s="23">
        <v>150</v>
      </c>
      <c r="EL30" s="22"/>
      <c r="EM30" s="23"/>
      <c r="EN30" s="22"/>
      <c r="EO30" s="23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1">
        <f t="shared" si="4"/>
        <v>394</v>
      </c>
      <c r="HI30" s="1">
        <v>394</v>
      </c>
    </row>
    <row r="31" spans="1:217" x14ac:dyDescent="0.25">
      <c r="A31" s="1">
        <v>5130</v>
      </c>
      <c r="B31" s="2" t="s">
        <v>49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2"/>
      <c r="CK31" s="22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3"/>
      <c r="DF31" s="22"/>
      <c r="DG31" s="23"/>
      <c r="DH31" s="22"/>
      <c r="DI31" s="23">
        <v>5</v>
      </c>
      <c r="DJ31" s="23"/>
      <c r="DK31" s="22"/>
      <c r="DL31" s="23"/>
      <c r="DM31" s="22"/>
      <c r="DN31" s="23"/>
      <c r="DO31" s="22"/>
      <c r="DP31" s="22">
        <v>4</v>
      </c>
      <c r="DQ31" s="23"/>
      <c r="DR31" s="22"/>
      <c r="DS31" s="23"/>
      <c r="DT31" s="22"/>
      <c r="DU31" s="23"/>
      <c r="DV31" s="23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3"/>
      <c r="EJ31" s="22"/>
      <c r="EK31" s="23"/>
      <c r="EL31" s="22"/>
      <c r="EM31" s="23"/>
      <c r="EN31" s="22"/>
      <c r="EO31" s="23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1">
        <f t="shared" si="4"/>
        <v>9</v>
      </c>
      <c r="HI31" s="1">
        <v>9</v>
      </c>
    </row>
    <row r="32" spans="1:217" x14ac:dyDescent="0.25">
      <c r="A32" s="1">
        <v>5170</v>
      </c>
      <c r="B32" s="2" t="s">
        <v>50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2"/>
      <c r="CG32" s="22"/>
      <c r="CH32" s="23"/>
      <c r="CI32" s="23"/>
      <c r="CJ32" s="22"/>
      <c r="CK32" s="22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3"/>
      <c r="DF32" s="22"/>
      <c r="DG32" s="23"/>
      <c r="DH32" s="22"/>
      <c r="DI32" s="23">
        <v>1</v>
      </c>
      <c r="DJ32" s="23"/>
      <c r="DK32" s="22"/>
      <c r="DL32" s="23"/>
      <c r="DM32" s="22"/>
      <c r="DN32" s="23"/>
      <c r="DO32" s="22">
        <v>2</v>
      </c>
      <c r="DP32" s="22"/>
      <c r="DQ32" s="23"/>
      <c r="DR32" s="22">
        <v>1</v>
      </c>
      <c r="DS32" s="23"/>
      <c r="DT32" s="22"/>
      <c r="DU32" s="23"/>
      <c r="DV32" s="23"/>
      <c r="DW32" s="23"/>
      <c r="DX32" s="22"/>
      <c r="DY32" s="23"/>
      <c r="DZ32" s="22"/>
      <c r="EA32" s="23"/>
      <c r="EB32" s="22"/>
      <c r="EC32" s="23"/>
      <c r="ED32" s="22"/>
      <c r="EE32" s="23"/>
      <c r="EF32" s="22"/>
      <c r="EG32" s="23"/>
      <c r="EH32" s="22"/>
      <c r="EI32" s="23"/>
      <c r="EJ32" s="22"/>
      <c r="EK32" s="23"/>
      <c r="EL32" s="22"/>
      <c r="EM32" s="23"/>
      <c r="EN32" s="22"/>
      <c r="EO32" s="23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1">
        <f t="shared" si="4"/>
        <v>4</v>
      </c>
      <c r="HI32" s="1">
        <v>4</v>
      </c>
    </row>
    <row r="33" spans="1:217" x14ac:dyDescent="0.25">
      <c r="A33" s="1">
        <v>5500</v>
      </c>
      <c r="B33" s="2" t="s">
        <v>51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2"/>
      <c r="CK33" s="22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3"/>
      <c r="DF33" s="22"/>
      <c r="DG33" s="23"/>
      <c r="DH33" s="22"/>
      <c r="DI33" s="23"/>
      <c r="DJ33" s="23"/>
      <c r="DK33" s="22"/>
      <c r="DL33" s="23"/>
      <c r="DM33" s="22"/>
      <c r="DN33" s="23"/>
      <c r="DO33" s="22">
        <v>18</v>
      </c>
      <c r="DP33" s="22"/>
      <c r="DQ33" s="23"/>
      <c r="DR33" s="22"/>
      <c r="DS33" s="23"/>
      <c r="DT33" s="22"/>
      <c r="DU33" s="23"/>
      <c r="DV33" s="23"/>
      <c r="DW33" s="23"/>
      <c r="DX33" s="22"/>
      <c r="DY33" s="23"/>
      <c r="DZ33" s="22"/>
      <c r="EA33" s="23"/>
      <c r="EB33" s="22"/>
      <c r="EC33" s="23"/>
      <c r="ED33" s="22"/>
      <c r="EE33" s="23"/>
      <c r="EF33" s="22"/>
      <c r="EG33" s="23"/>
      <c r="EH33" s="22"/>
      <c r="EI33" s="23"/>
      <c r="EJ33" s="22"/>
      <c r="EK33" s="23"/>
      <c r="EL33" s="22"/>
      <c r="EM33" s="23"/>
      <c r="EN33" s="22"/>
      <c r="EO33" s="23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1">
        <f t="shared" si="4"/>
        <v>18</v>
      </c>
      <c r="HI33" s="1">
        <v>18</v>
      </c>
    </row>
    <row r="34" spans="1:217" x14ac:dyDescent="0.25">
      <c r="A34" s="1">
        <v>5570</v>
      </c>
      <c r="B34" s="2" t="s">
        <v>52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2"/>
      <c r="CK34" s="22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3"/>
      <c r="DF34" s="22"/>
      <c r="DG34" s="23"/>
      <c r="DH34" s="22"/>
      <c r="DI34" s="23"/>
      <c r="DJ34" s="23"/>
      <c r="DK34" s="22"/>
      <c r="DL34" s="23"/>
      <c r="DM34" s="22"/>
      <c r="DN34" s="23"/>
      <c r="DO34" s="22"/>
      <c r="DP34" s="22"/>
      <c r="DQ34" s="23"/>
      <c r="DR34" s="22"/>
      <c r="DS34" s="23"/>
      <c r="DT34" s="22"/>
      <c r="DU34" s="23"/>
      <c r="DV34" s="23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>
        <v>3</v>
      </c>
      <c r="EI34" s="23"/>
      <c r="EJ34" s="22"/>
      <c r="EK34" s="23"/>
      <c r="EL34" s="22"/>
      <c r="EM34" s="23"/>
      <c r="EN34" s="22"/>
      <c r="EO34" s="23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1">
        <f t="shared" si="4"/>
        <v>3</v>
      </c>
      <c r="HI34" s="1">
        <v>3</v>
      </c>
    </row>
    <row r="35" spans="1:217" x14ac:dyDescent="0.25">
      <c r="A35" s="1">
        <v>5760</v>
      </c>
      <c r="B35" s="2" t="s">
        <v>53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2"/>
      <c r="CK35" s="22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3"/>
      <c r="DF35" s="22"/>
      <c r="DG35" s="23"/>
      <c r="DH35" s="22"/>
      <c r="DI35" s="23"/>
      <c r="DJ35" s="23"/>
      <c r="DK35" s="22"/>
      <c r="DL35" s="23"/>
      <c r="DM35" s="22"/>
      <c r="DN35" s="23"/>
      <c r="DO35" s="22">
        <v>2</v>
      </c>
      <c r="DP35" s="22"/>
      <c r="DQ35" s="23"/>
      <c r="DR35" s="22">
        <v>13</v>
      </c>
      <c r="DS35" s="23"/>
      <c r="DT35" s="22"/>
      <c r="DU35" s="23"/>
      <c r="DV35" s="23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3"/>
      <c r="EJ35" s="22"/>
      <c r="EK35" s="23"/>
      <c r="EL35" s="22"/>
      <c r="EM35" s="23"/>
      <c r="EN35" s="22"/>
      <c r="EO35" s="23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1">
        <f t="shared" si="4"/>
        <v>15</v>
      </c>
      <c r="HI35" s="1">
        <v>15</v>
      </c>
    </row>
    <row r="36" spans="1:217" x14ac:dyDescent="0.25">
      <c r="A36" s="1">
        <v>5770</v>
      </c>
      <c r="B36" s="2" t="s">
        <v>54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2"/>
      <c r="CG36" s="22"/>
      <c r="CH36" s="23"/>
      <c r="CI36" s="23"/>
      <c r="CJ36" s="22"/>
      <c r="CK36" s="22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3"/>
      <c r="DF36" s="22"/>
      <c r="DG36" s="23"/>
      <c r="DH36" s="22"/>
      <c r="DI36" s="23"/>
      <c r="DJ36" s="23"/>
      <c r="DK36" s="22"/>
      <c r="DL36" s="23"/>
      <c r="DM36" s="22"/>
      <c r="DN36" s="23"/>
      <c r="DO36" s="22">
        <v>47</v>
      </c>
      <c r="DP36" s="22"/>
      <c r="DQ36" s="23"/>
      <c r="DR36" s="22"/>
      <c r="DS36" s="23"/>
      <c r="DT36" s="22"/>
      <c r="DU36" s="23"/>
      <c r="DV36" s="23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3"/>
      <c r="EJ36" s="22"/>
      <c r="EK36" s="23"/>
      <c r="EL36" s="22"/>
      <c r="EM36" s="23"/>
      <c r="EN36" s="22"/>
      <c r="EO36" s="23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1">
        <f t="shared" si="4"/>
        <v>47</v>
      </c>
      <c r="HI36" s="1">
        <v>47</v>
      </c>
    </row>
    <row r="37" spans="1:217" x14ac:dyDescent="0.25">
      <c r="A37" s="1">
        <v>5840</v>
      </c>
      <c r="B37" s="2" t="s">
        <v>55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2"/>
      <c r="CG37" s="22">
        <v>500</v>
      </c>
      <c r="CH37" s="23"/>
      <c r="CI37" s="23"/>
      <c r="CJ37" s="22"/>
      <c r="CK37" s="22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3"/>
      <c r="DF37" s="22"/>
      <c r="DG37" s="23"/>
      <c r="DH37" s="22"/>
      <c r="DI37" s="23"/>
      <c r="DJ37" s="23"/>
      <c r="DK37" s="22"/>
      <c r="DL37" s="23"/>
      <c r="DM37" s="22"/>
      <c r="DN37" s="23"/>
      <c r="DO37" s="22"/>
      <c r="DP37" s="22"/>
      <c r="DQ37" s="23"/>
      <c r="DR37" s="22"/>
      <c r="DS37" s="23"/>
      <c r="DT37" s="22"/>
      <c r="DU37" s="23"/>
      <c r="DV37" s="23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3"/>
      <c r="EJ37" s="22"/>
      <c r="EK37" s="23"/>
      <c r="EL37" s="22"/>
      <c r="EM37" s="23"/>
      <c r="EN37" s="22"/>
      <c r="EO37" s="23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1">
        <f t="shared" si="4"/>
        <v>500</v>
      </c>
      <c r="HI37" s="1">
        <v>500</v>
      </c>
    </row>
    <row r="38" spans="1:217" x14ac:dyDescent="0.25">
      <c r="A38" s="1">
        <v>5870</v>
      </c>
      <c r="B38" s="2" t="s">
        <v>56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2"/>
      <c r="CG38" s="22">
        <v>680</v>
      </c>
      <c r="CH38" s="23"/>
      <c r="CI38" s="23"/>
      <c r="CJ38" s="22"/>
      <c r="CK38" s="22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3"/>
      <c r="DF38" s="22"/>
      <c r="DG38" s="23"/>
      <c r="DH38" s="22"/>
      <c r="DI38" s="23"/>
      <c r="DJ38" s="23">
        <v>14</v>
      </c>
      <c r="DK38" s="22"/>
      <c r="DL38" s="23"/>
      <c r="DM38" s="22"/>
      <c r="DN38" s="23"/>
      <c r="DO38" s="22">
        <v>26</v>
      </c>
      <c r="DP38" s="22"/>
      <c r="DQ38" s="23"/>
      <c r="DR38" s="22"/>
      <c r="DS38" s="23"/>
      <c r="DT38" s="22"/>
      <c r="DU38" s="23"/>
      <c r="DV38" s="23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3"/>
      <c r="EJ38" s="22"/>
      <c r="EK38" s="23"/>
      <c r="EL38" s="22"/>
      <c r="EM38" s="23"/>
      <c r="EN38" s="22"/>
      <c r="EO38" s="23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1">
        <f t="shared" si="4"/>
        <v>720</v>
      </c>
      <c r="HI38" s="1">
        <v>720</v>
      </c>
    </row>
    <row r="39" spans="1:217" x14ac:dyDescent="0.25">
      <c r="A39" s="1">
        <v>7330</v>
      </c>
      <c r="B39" s="2" t="s">
        <v>57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2"/>
      <c r="CG39" s="22"/>
      <c r="CH39" s="23"/>
      <c r="CI39" s="23"/>
      <c r="CJ39" s="22"/>
      <c r="CK39" s="22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3"/>
      <c r="DF39" s="22"/>
      <c r="DG39" s="23"/>
      <c r="DH39" s="22"/>
      <c r="DI39" s="23"/>
      <c r="DJ39" s="23"/>
      <c r="DK39" s="22"/>
      <c r="DL39" s="23"/>
      <c r="DM39" s="22"/>
      <c r="DN39" s="23"/>
      <c r="DO39" s="22"/>
      <c r="DP39" s="22">
        <v>5</v>
      </c>
      <c r="DQ39" s="23"/>
      <c r="DR39" s="22"/>
      <c r="DS39" s="23"/>
      <c r="DT39" s="22"/>
      <c r="DU39" s="23"/>
      <c r="DV39" s="23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3"/>
      <c r="EJ39" s="22"/>
      <c r="EK39" s="23"/>
      <c r="EL39" s="22"/>
      <c r="EM39" s="23"/>
      <c r="EN39" s="22"/>
      <c r="EO39" s="23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1">
        <f t="shared" si="4"/>
        <v>5</v>
      </c>
      <c r="HI39" s="1">
        <v>5</v>
      </c>
    </row>
    <row r="40" spans="1:217" x14ac:dyDescent="0.25">
      <c r="A40" s="1">
        <v>7410</v>
      </c>
      <c r="B40" s="2" t="s">
        <v>58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2"/>
      <c r="CK40" s="22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3"/>
      <c r="DF40" s="22"/>
      <c r="DG40" s="23"/>
      <c r="DH40" s="22"/>
      <c r="DI40" s="23"/>
      <c r="DJ40" s="23"/>
      <c r="DK40" s="22"/>
      <c r="DL40" s="23"/>
      <c r="DM40" s="22"/>
      <c r="DN40" s="23"/>
      <c r="DO40" s="22">
        <v>11</v>
      </c>
      <c r="DP40" s="22"/>
      <c r="DQ40" s="23"/>
      <c r="DR40" s="22"/>
      <c r="DS40" s="23"/>
      <c r="DT40" s="22"/>
      <c r="DU40" s="23"/>
      <c r="DV40" s="23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3"/>
      <c r="EJ40" s="22"/>
      <c r="EK40" s="23"/>
      <c r="EL40" s="22"/>
      <c r="EM40" s="23"/>
      <c r="EN40" s="22"/>
      <c r="EO40" s="23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1">
        <f t="shared" si="4"/>
        <v>11</v>
      </c>
      <c r="HI40" s="1">
        <v>11</v>
      </c>
    </row>
    <row r="41" spans="1:217" x14ac:dyDescent="0.25">
      <c r="A41" s="1">
        <v>7500</v>
      </c>
      <c r="B41" s="2" t="s">
        <v>59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2"/>
      <c r="CG41" s="22"/>
      <c r="CH41" s="23"/>
      <c r="CI41" s="23"/>
      <c r="CJ41" s="22"/>
      <c r="CK41" s="22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3"/>
      <c r="DF41" s="22"/>
      <c r="DG41" s="23"/>
      <c r="DH41" s="22"/>
      <c r="DI41" s="23"/>
      <c r="DJ41" s="23"/>
      <c r="DK41" s="22"/>
      <c r="DL41" s="23"/>
      <c r="DM41" s="22"/>
      <c r="DN41" s="23"/>
      <c r="DO41" s="22"/>
      <c r="DP41" s="22"/>
      <c r="DQ41" s="23"/>
      <c r="DR41" s="22">
        <v>5</v>
      </c>
      <c r="DS41" s="23"/>
      <c r="DT41" s="22"/>
      <c r="DU41" s="23"/>
      <c r="DV41" s="23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3"/>
      <c r="EJ41" s="22"/>
      <c r="EK41" s="23"/>
      <c r="EL41" s="22"/>
      <c r="EM41" s="23"/>
      <c r="EN41" s="22"/>
      <c r="EO41" s="23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1">
        <f t="shared" si="4"/>
        <v>5</v>
      </c>
      <c r="HI41" s="1">
        <v>5</v>
      </c>
    </row>
    <row r="42" spans="1:217" x14ac:dyDescent="0.25">
      <c r="A42" s="1">
        <v>7510</v>
      </c>
      <c r="B42" s="2" t="s">
        <v>60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2"/>
      <c r="CG42" s="22"/>
      <c r="CH42" s="23"/>
      <c r="CI42" s="23"/>
      <c r="CJ42" s="22"/>
      <c r="CK42" s="22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3"/>
      <c r="DF42" s="22"/>
      <c r="DG42" s="23"/>
      <c r="DH42" s="22"/>
      <c r="DI42" s="23"/>
      <c r="DJ42" s="23"/>
      <c r="DK42" s="22"/>
      <c r="DL42" s="23"/>
      <c r="DM42" s="22"/>
      <c r="DN42" s="23"/>
      <c r="DO42" s="22">
        <v>37</v>
      </c>
      <c r="DP42" s="22"/>
      <c r="DQ42" s="23"/>
      <c r="DR42" s="22"/>
      <c r="DS42" s="23"/>
      <c r="DT42" s="22"/>
      <c r="DU42" s="23"/>
      <c r="DV42" s="23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3"/>
      <c r="EJ42" s="22"/>
      <c r="EK42" s="23"/>
      <c r="EL42" s="22"/>
      <c r="EM42" s="23"/>
      <c r="EN42" s="22"/>
      <c r="EO42" s="23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1">
        <f t="shared" si="4"/>
        <v>37</v>
      </c>
      <c r="HI42" s="1">
        <v>37</v>
      </c>
    </row>
    <row r="43" spans="1:217" x14ac:dyDescent="0.25">
      <c r="A43" s="1">
        <v>7590</v>
      </c>
      <c r="B43" s="2" t="s">
        <v>61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2"/>
      <c r="CK43" s="22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3"/>
      <c r="DF43" s="22"/>
      <c r="DG43" s="23"/>
      <c r="DH43" s="22"/>
      <c r="DI43" s="23">
        <v>22</v>
      </c>
      <c r="DJ43" s="23"/>
      <c r="DK43" s="22"/>
      <c r="DL43" s="23"/>
      <c r="DM43" s="22"/>
      <c r="DN43" s="23"/>
      <c r="DO43" s="22">
        <v>40</v>
      </c>
      <c r="DP43" s="22"/>
      <c r="DQ43" s="23"/>
      <c r="DR43" s="22"/>
      <c r="DS43" s="23"/>
      <c r="DT43" s="22"/>
      <c r="DU43" s="23"/>
      <c r="DV43" s="23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3"/>
      <c r="EJ43" s="22"/>
      <c r="EK43" s="23"/>
      <c r="EL43" s="22"/>
      <c r="EM43" s="23"/>
      <c r="EN43" s="22"/>
      <c r="EO43" s="23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1">
        <f t="shared" si="4"/>
        <v>62</v>
      </c>
      <c r="HI43" s="1">
        <v>62</v>
      </c>
    </row>
    <row r="44" spans="1:217" x14ac:dyDescent="0.25">
      <c r="A44" s="1">
        <v>7660</v>
      </c>
      <c r="B44" s="2" t="s">
        <v>62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2"/>
      <c r="CK44" s="22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3"/>
      <c r="DF44" s="22"/>
      <c r="DG44" s="23"/>
      <c r="DH44" s="22"/>
      <c r="DI44" s="23">
        <v>180</v>
      </c>
      <c r="DJ44" s="23"/>
      <c r="DK44" s="22"/>
      <c r="DL44" s="23"/>
      <c r="DM44" s="22"/>
      <c r="DN44" s="23"/>
      <c r="DO44" s="22">
        <v>310</v>
      </c>
      <c r="DP44" s="22"/>
      <c r="DQ44" s="23"/>
      <c r="DR44" s="22"/>
      <c r="DS44" s="23"/>
      <c r="DT44" s="22"/>
      <c r="DU44" s="23"/>
      <c r="DV44" s="23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3"/>
      <c r="EJ44" s="22"/>
      <c r="EK44" s="23"/>
      <c r="EL44" s="22"/>
      <c r="EM44" s="23"/>
      <c r="EN44" s="22"/>
      <c r="EO44" s="23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1">
        <f t="shared" si="4"/>
        <v>490</v>
      </c>
      <c r="HI44" s="1">
        <v>490</v>
      </c>
    </row>
    <row r="45" spans="1:217" x14ac:dyDescent="0.25">
      <c r="A45" s="1">
        <v>7670</v>
      </c>
      <c r="B45" s="2" t="s">
        <v>63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2"/>
      <c r="CK45" s="22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3"/>
      <c r="DF45" s="22"/>
      <c r="DG45" s="23"/>
      <c r="DH45" s="22"/>
      <c r="DI45" s="23"/>
      <c r="DJ45" s="23"/>
      <c r="DK45" s="22"/>
      <c r="DL45" s="23"/>
      <c r="DM45" s="22"/>
      <c r="DN45" s="23"/>
      <c r="DO45" s="22">
        <v>30</v>
      </c>
      <c r="DP45" s="22"/>
      <c r="DQ45" s="23"/>
      <c r="DR45" s="22"/>
      <c r="DS45" s="23"/>
      <c r="DT45" s="22"/>
      <c r="DU45" s="23"/>
      <c r="DV45" s="23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3"/>
      <c r="EJ45" s="22"/>
      <c r="EK45" s="23"/>
      <c r="EL45" s="22"/>
      <c r="EM45" s="23"/>
      <c r="EN45" s="22"/>
      <c r="EO45" s="23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1">
        <f t="shared" si="4"/>
        <v>30</v>
      </c>
      <c r="HI45" s="1">
        <v>30</v>
      </c>
    </row>
    <row r="46" spans="1:217" x14ac:dyDescent="0.25">
      <c r="A46" s="1">
        <v>7790</v>
      </c>
      <c r="B46" s="2" t="s">
        <v>64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2"/>
      <c r="CK46" s="22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3"/>
      <c r="DF46" s="22"/>
      <c r="DG46" s="23"/>
      <c r="DH46" s="22"/>
      <c r="DI46" s="23"/>
      <c r="DJ46" s="23"/>
      <c r="DK46" s="22"/>
      <c r="DL46" s="23"/>
      <c r="DM46" s="22"/>
      <c r="DN46" s="23"/>
      <c r="DO46" s="22">
        <v>70</v>
      </c>
      <c r="DP46" s="22"/>
      <c r="DQ46" s="23"/>
      <c r="DR46" s="22"/>
      <c r="DS46" s="23"/>
      <c r="DT46" s="22"/>
      <c r="DU46" s="23"/>
      <c r="DV46" s="23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3"/>
      <c r="EJ46" s="22"/>
      <c r="EK46" s="23"/>
      <c r="EL46" s="22"/>
      <c r="EM46" s="23"/>
      <c r="EN46" s="22"/>
      <c r="EO46" s="23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1">
        <f t="shared" si="4"/>
        <v>70</v>
      </c>
      <c r="HI46" s="1">
        <v>70</v>
      </c>
    </row>
    <row r="47" spans="1:217" x14ac:dyDescent="0.25">
      <c r="A47" s="1">
        <v>7830</v>
      </c>
      <c r="B47" s="2" t="s">
        <v>65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2"/>
      <c r="CK47" s="22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3"/>
      <c r="DF47" s="22"/>
      <c r="DG47" s="23"/>
      <c r="DH47" s="22"/>
      <c r="DI47" s="23"/>
      <c r="DJ47" s="23"/>
      <c r="DK47" s="22"/>
      <c r="DL47" s="23"/>
      <c r="DM47" s="22"/>
      <c r="DN47" s="23"/>
      <c r="DO47" s="22">
        <v>20</v>
      </c>
      <c r="DP47" s="22"/>
      <c r="DQ47" s="23"/>
      <c r="DR47" s="22"/>
      <c r="DS47" s="23"/>
      <c r="DT47" s="22"/>
      <c r="DU47" s="23"/>
      <c r="DV47" s="23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3"/>
      <c r="EJ47" s="22"/>
      <c r="EK47" s="23"/>
      <c r="EL47" s="22"/>
      <c r="EM47" s="23"/>
      <c r="EN47" s="22"/>
      <c r="EO47" s="23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1">
        <f t="shared" si="4"/>
        <v>20</v>
      </c>
      <c r="HI47" s="1">
        <v>20</v>
      </c>
    </row>
    <row r="48" spans="1:217" x14ac:dyDescent="0.25">
      <c r="A48" s="1">
        <v>7960</v>
      </c>
      <c r="B48" s="2" t="s">
        <v>66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2"/>
      <c r="CK48" s="22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3"/>
      <c r="DF48" s="22"/>
      <c r="DG48" s="23"/>
      <c r="DH48" s="22"/>
      <c r="DI48" s="23"/>
      <c r="DJ48" s="23"/>
      <c r="DK48" s="22"/>
      <c r="DL48" s="23"/>
      <c r="DM48" s="22"/>
      <c r="DN48" s="23"/>
      <c r="DO48" s="22">
        <v>5</v>
      </c>
      <c r="DP48" s="22"/>
      <c r="DQ48" s="23"/>
      <c r="DR48" s="22"/>
      <c r="DS48" s="23"/>
      <c r="DT48" s="22"/>
      <c r="DU48" s="23"/>
      <c r="DV48" s="23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3"/>
      <c r="EJ48" s="22"/>
      <c r="EK48" s="23"/>
      <c r="EL48" s="22"/>
      <c r="EM48" s="23"/>
      <c r="EN48" s="22"/>
      <c r="EO48" s="23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1">
        <f t="shared" si="4"/>
        <v>5</v>
      </c>
      <c r="HI48" s="1">
        <v>5</v>
      </c>
    </row>
    <row r="49" spans="1:217" x14ac:dyDescent="0.25">
      <c r="A49" s="1">
        <v>7990</v>
      </c>
      <c r="B49" s="2" t="s">
        <v>67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2"/>
      <c r="CG49" s="22"/>
      <c r="CH49" s="23"/>
      <c r="CI49" s="23"/>
      <c r="CJ49" s="22"/>
      <c r="CK49" s="22"/>
      <c r="CL49" s="22"/>
      <c r="CM49" s="23"/>
      <c r="CN49" s="22"/>
      <c r="CO49" s="23"/>
      <c r="CP49" s="22"/>
      <c r="CQ49" s="23"/>
      <c r="CR49" s="22"/>
      <c r="CS49" s="23"/>
      <c r="CT49" s="22"/>
      <c r="CU49" s="23"/>
      <c r="CV49" s="22"/>
      <c r="CW49" s="23"/>
      <c r="CX49" s="22"/>
      <c r="CY49" s="23"/>
      <c r="CZ49" s="22"/>
      <c r="DA49" s="23"/>
      <c r="DB49" s="22"/>
      <c r="DC49" s="23"/>
      <c r="DD49" s="22"/>
      <c r="DE49" s="23"/>
      <c r="DF49" s="22"/>
      <c r="DG49" s="23"/>
      <c r="DH49" s="22"/>
      <c r="DI49" s="23">
        <v>50</v>
      </c>
      <c r="DJ49" s="23"/>
      <c r="DK49" s="22"/>
      <c r="DL49" s="23"/>
      <c r="DM49" s="22"/>
      <c r="DN49" s="23"/>
      <c r="DO49" s="22">
        <v>70</v>
      </c>
      <c r="DP49" s="22"/>
      <c r="DQ49" s="23"/>
      <c r="DR49" s="22"/>
      <c r="DS49" s="23"/>
      <c r="DT49" s="22"/>
      <c r="DU49" s="23"/>
      <c r="DV49" s="23"/>
      <c r="DW49" s="23"/>
      <c r="DX49" s="22"/>
      <c r="DY49" s="23"/>
      <c r="DZ49" s="22"/>
      <c r="EA49" s="23"/>
      <c r="EB49" s="22"/>
      <c r="EC49" s="23"/>
      <c r="ED49" s="22"/>
      <c r="EE49" s="23"/>
      <c r="EF49" s="22"/>
      <c r="EG49" s="23"/>
      <c r="EH49" s="22"/>
      <c r="EI49" s="23"/>
      <c r="EJ49" s="22"/>
      <c r="EK49" s="23"/>
      <c r="EL49" s="22"/>
      <c r="EM49" s="23"/>
      <c r="EN49" s="22"/>
      <c r="EO49" s="23"/>
      <c r="EP49" s="22"/>
      <c r="EQ49" s="23"/>
      <c r="ER49" s="22"/>
      <c r="ES49" s="23"/>
      <c r="ET49" s="22"/>
      <c r="EU49" s="23"/>
      <c r="EV49" s="22"/>
      <c r="EW49" s="23"/>
      <c r="EX49" s="22"/>
      <c r="EY49" s="23"/>
      <c r="EZ49" s="22"/>
      <c r="FA49" s="23"/>
      <c r="FB49" s="22"/>
      <c r="FC49" s="23"/>
      <c r="FD49" s="22"/>
      <c r="FE49" s="23"/>
      <c r="FF49" s="22"/>
      <c r="FG49" s="23"/>
      <c r="FH49" s="22"/>
      <c r="FI49" s="23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3"/>
      <c r="FZ49" s="22"/>
      <c r="GA49" s="23"/>
      <c r="GB49" s="22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3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1">
        <f t="shared" si="4"/>
        <v>120</v>
      </c>
      <c r="HI49" s="1">
        <v>120</v>
      </c>
    </row>
    <row r="50" spans="1:217" x14ac:dyDescent="0.25">
      <c r="A50" s="1">
        <v>8180</v>
      </c>
      <c r="B50" s="2" t="s">
        <v>68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2"/>
      <c r="CG50" s="22"/>
      <c r="CH50" s="23"/>
      <c r="CI50" s="23"/>
      <c r="CJ50" s="22"/>
      <c r="CK50" s="22"/>
      <c r="CL50" s="22"/>
      <c r="CM50" s="23"/>
      <c r="CN50" s="22"/>
      <c r="CO50" s="23"/>
      <c r="CP50" s="22"/>
      <c r="CQ50" s="23"/>
      <c r="CR50" s="22"/>
      <c r="CS50" s="23"/>
      <c r="CT50" s="22"/>
      <c r="CU50" s="23"/>
      <c r="CV50" s="22"/>
      <c r="CW50" s="23"/>
      <c r="CX50" s="22"/>
      <c r="CY50" s="23"/>
      <c r="CZ50" s="22"/>
      <c r="DA50" s="23"/>
      <c r="DB50" s="22"/>
      <c r="DC50" s="23"/>
      <c r="DD50" s="22"/>
      <c r="DE50" s="23"/>
      <c r="DF50" s="22"/>
      <c r="DG50" s="23"/>
      <c r="DH50" s="22"/>
      <c r="DI50" s="23"/>
      <c r="DJ50" s="23"/>
      <c r="DK50" s="22"/>
      <c r="DL50" s="23"/>
      <c r="DM50" s="22"/>
      <c r="DN50" s="23"/>
      <c r="DO50" s="22">
        <v>56</v>
      </c>
      <c r="DP50" s="22"/>
      <c r="DQ50" s="23"/>
      <c r="DR50" s="22"/>
      <c r="DS50" s="23"/>
      <c r="DT50" s="22"/>
      <c r="DU50" s="23"/>
      <c r="DV50" s="23"/>
      <c r="DW50" s="23"/>
      <c r="DX50" s="22"/>
      <c r="DY50" s="23"/>
      <c r="DZ50" s="22"/>
      <c r="EA50" s="23"/>
      <c r="EB50" s="22"/>
      <c r="EC50" s="23"/>
      <c r="ED50" s="22"/>
      <c r="EE50" s="23"/>
      <c r="EF50" s="22"/>
      <c r="EG50" s="23"/>
      <c r="EH50" s="22"/>
      <c r="EI50" s="23"/>
      <c r="EJ50" s="22"/>
      <c r="EK50" s="23"/>
      <c r="EL50" s="22"/>
      <c r="EM50" s="23"/>
      <c r="EN50" s="22"/>
      <c r="EO50" s="23"/>
      <c r="EP50" s="22"/>
      <c r="EQ50" s="23"/>
      <c r="ER50" s="22"/>
      <c r="ES50" s="23"/>
      <c r="ET50" s="22"/>
      <c r="EU50" s="23"/>
      <c r="EV50" s="22"/>
      <c r="EW50" s="23"/>
      <c r="EX50" s="22"/>
      <c r="EY50" s="23"/>
      <c r="EZ50" s="22"/>
      <c r="FA50" s="23"/>
      <c r="FB50" s="22"/>
      <c r="FC50" s="23"/>
      <c r="FD50" s="22"/>
      <c r="FE50" s="23"/>
      <c r="FF50" s="22"/>
      <c r="FG50" s="23"/>
      <c r="FH50" s="22"/>
      <c r="FI50" s="23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3"/>
      <c r="FZ50" s="22"/>
      <c r="GA50" s="23"/>
      <c r="GB50" s="22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3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1">
        <f t="shared" si="4"/>
        <v>56</v>
      </c>
      <c r="HI50" s="1">
        <v>56</v>
      </c>
    </row>
    <row r="51" spans="1:217" x14ac:dyDescent="0.25">
      <c r="A51" s="24"/>
      <c r="B51" s="8" t="s">
        <v>69</v>
      </c>
      <c r="C51" s="24">
        <f t="shared" ref="C51:BN51" si="5">SUM(C10:C50)</f>
        <v>0</v>
      </c>
      <c r="D51" s="24">
        <f t="shared" si="5"/>
        <v>0</v>
      </c>
      <c r="E51" s="24">
        <f t="shared" si="5"/>
        <v>0</v>
      </c>
      <c r="F51" s="24">
        <f t="shared" si="5"/>
        <v>0</v>
      </c>
      <c r="G51" s="24">
        <f t="shared" si="5"/>
        <v>0</v>
      </c>
      <c r="H51" s="24">
        <f t="shared" si="5"/>
        <v>0</v>
      </c>
      <c r="I51" s="24">
        <f t="shared" si="5"/>
        <v>0</v>
      </c>
      <c r="J51" s="24">
        <f t="shared" si="5"/>
        <v>0</v>
      </c>
      <c r="K51" s="24">
        <f t="shared" si="5"/>
        <v>0</v>
      </c>
      <c r="L51" s="24">
        <f t="shared" si="5"/>
        <v>0</v>
      </c>
      <c r="M51" s="24">
        <f t="shared" si="5"/>
        <v>0</v>
      </c>
      <c r="N51" s="24">
        <f t="shared" si="5"/>
        <v>0</v>
      </c>
      <c r="O51" s="24">
        <f t="shared" si="5"/>
        <v>0</v>
      </c>
      <c r="P51" s="24">
        <f t="shared" si="5"/>
        <v>0</v>
      </c>
      <c r="Q51" s="24">
        <f t="shared" si="5"/>
        <v>0</v>
      </c>
      <c r="R51" s="24">
        <f t="shared" si="5"/>
        <v>0</v>
      </c>
      <c r="S51" s="24">
        <f t="shared" si="5"/>
        <v>0</v>
      </c>
      <c r="T51" s="24">
        <f t="shared" si="5"/>
        <v>0</v>
      </c>
      <c r="U51" s="24">
        <f t="shared" si="5"/>
        <v>0</v>
      </c>
      <c r="V51" s="24">
        <f t="shared" si="5"/>
        <v>0</v>
      </c>
      <c r="W51" s="24">
        <f t="shared" si="5"/>
        <v>0</v>
      </c>
      <c r="X51" s="24">
        <f t="shared" si="5"/>
        <v>0</v>
      </c>
      <c r="Y51" s="24">
        <f t="shared" si="5"/>
        <v>0</v>
      </c>
      <c r="Z51" s="24">
        <f t="shared" si="5"/>
        <v>0</v>
      </c>
      <c r="AA51" s="24">
        <f t="shared" si="5"/>
        <v>0</v>
      </c>
      <c r="AB51" s="24">
        <f t="shared" si="5"/>
        <v>0</v>
      </c>
      <c r="AC51" s="24">
        <f t="shared" si="5"/>
        <v>0</v>
      </c>
      <c r="AD51" s="24">
        <f t="shared" si="5"/>
        <v>0</v>
      </c>
      <c r="AE51" s="24">
        <f t="shared" si="5"/>
        <v>0</v>
      </c>
      <c r="AF51" s="24">
        <f t="shared" si="5"/>
        <v>0</v>
      </c>
      <c r="AG51" s="24">
        <f t="shared" si="5"/>
        <v>0</v>
      </c>
      <c r="AH51" s="24">
        <f t="shared" si="5"/>
        <v>0</v>
      </c>
      <c r="AI51" s="24">
        <f t="shared" si="5"/>
        <v>0</v>
      </c>
      <c r="AJ51" s="24">
        <f t="shared" si="5"/>
        <v>0</v>
      </c>
      <c r="AK51" s="24">
        <f t="shared" si="5"/>
        <v>0</v>
      </c>
      <c r="AL51" s="24">
        <f t="shared" si="5"/>
        <v>0</v>
      </c>
      <c r="AM51" s="24">
        <f t="shared" si="5"/>
        <v>0</v>
      </c>
      <c r="AN51" s="24">
        <f t="shared" si="5"/>
        <v>0</v>
      </c>
      <c r="AO51" s="24">
        <f t="shared" si="5"/>
        <v>0</v>
      </c>
      <c r="AP51" s="24">
        <f t="shared" si="5"/>
        <v>0</v>
      </c>
      <c r="AQ51" s="24">
        <f t="shared" si="5"/>
        <v>0</v>
      </c>
      <c r="AR51" s="24">
        <f t="shared" si="5"/>
        <v>0</v>
      </c>
      <c r="AS51" s="24">
        <f t="shared" si="5"/>
        <v>0</v>
      </c>
      <c r="AT51" s="24">
        <f t="shared" si="5"/>
        <v>0</v>
      </c>
      <c r="AU51" s="24">
        <f t="shared" si="5"/>
        <v>0</v>
      </c>
      <c r="AV51" s="24">
        <f t="shared" si="5"/>
        <v>0</v>
      </c>
      <c r="AW51" s="24">
        <f t="shared" si="5"/>
        <v>0</v>
      </c>
      <c r="AX51" s="24">
        <f t="shared" si="5"/>
        <v>0</v>
      </c>
      <c r="AY51" s="24">
        <f t="shared" si="5"/>
        <v>0</v>
      </c>
      <c r="AZ51" s="24">
        <f t="shared" si="5"/>
        <v>0</v>
      </c>
      <c r="BA51" s="24">
        <f t="shared" si="5"/>
        <v>0</v>
      </c>
      <c r="BB51" s="24">
        <f t="shared" si="5"/>
        <v>0</v>
      </c>
      <c r="BC51" s="24">
        <f t="shared" si="5"/>
        <v>0</v>
      </c>
      <c r="BD51" s="24">
        <f t="shared" si="5"/>
        <v>0</v>
      </c>
      <c r="BE51" s="24">
        <f t="shared" si="5"/>
        <v>0</v>
      </c>
      <c r="BF51" s="24">
        <f t="shared" si="5"/>
        <v>0</v>
      </c>
      <c r="BG51" s="24">
        <f t="shared" si="5"/>
        <v>0</v>
      </c>
      <c r="BH51" s="24">
        <f t="shared" si="5"/>
        <v>0</v>
      </c>
      <c r="BI51" s="24">
        <f t="shared" si="5"/>
        <v>0</v>
      </c>
      <c r="BJ51" s="24">
        <f t="shared" si="5"/>
        <v>0</v>
      </c>
      <c r="BK51" s="24">
        <f t="shared" si="5"/>
        <v>0</v>
      </c>
      <c r="BL51" s="24">
        <f t="shared" si="5"/>
        <v>0</v>
      </c>
      <c r="BM51" s="24">
        <f t="shared" si="5"/>
        <v>0</v>
      </c>
      <c r="BN51" s="24">
        <f t="shared" si="5"/>
        <v>0</v>
      </c>
      <c r="BO51" s="24">
        <f t="shared" ref="BO51:DZ51" si="6">SUM(BO10:BO50)</f>
        <v>0</v>
      </c>
      <c r="BP51" s="24">
        <f t="shared" si="6"/>
        <v>0</v>
      </c>
      <c r="BQ51" s="24">
        <f t="shared" si="6"/>
        <v>0</v>
      </c>
      <c r="BR51" s="24">
        <f t="shared" si="6"/>
        <v>0</v>
      </c>
      <c r="BS51" s="24">
        <f t="shared" si="6"/>
        <v>0</v>
      </c>
      <c r="BT51" s="24">
        <f t="shared" si="6"/>
        <v>0</v>
      </c>
      <c r="BU51" s="24">
        <f t="shared" si="6"/>
        <v>0</v>
      </c>
      <c r="BV51" s="24">
        <f t="shared" si="6"/>
        <v>0</v>
      </c>
      <c r="BW51" s="24">
        <f t="shared" si="6"/>
        <v>0</v>
      </c>
      <c r="BX51" s="24">
        <f t="shared" si="6"/>
        <v>0</v>
      </c>
      <c r="BY51" s="24">
        <f t="shared" si="6"/>
        <v>0</v>
      </c>
      <c r="BZ51" s="24">
        <f t="shared" si="6"/>
        <v>0</v>
      </c>
      <c r="CA51" s="24">
        <f t="shared" si="6"/>
        <v>0</v>
      </c>
      <c r="CB51" s="24">
        <f t="shared" si="6"/>
        <v>0</v>
      </c>
      <c r="CC51" s="24">
        <f t="shared" si="6"/>
        <v>0</v>
      </c>
      <c r="CD51" s="24">
        <f t="shared" si="6"/>
        <v>36</v>
      </c>
      <c r="CE51" s="24">
        <f t="shared" si="6"/>
        <v>3</v>
      </c>
      <c r="CF51" s="24">
        <f t="shared" si="6"/>
        <v>60</v>
      </c>
      <c r="CG51" s="24">
        <f t="shared" si="6"/>
        <v>1218</v>
      </c>
      <c r="CH51" s="24">
        <f t="shared" si="6"/>
        <v>5</v>
      </c>
      <c r="CI51" s="24">
        <f t="shared" si="6"/>
        <v>1</v>
      </c>
      <c r="CJ51" s="24">
        <f t="shared" si="6"/>
        <v>38</v>
      </c>
      <c r="CK51" s="24">
        <f t="shared" si="6"/>
        <v>1</v>
      </c>
      <c r="CL51" s="24">
        <f t="shared" si="6"/>
        <v>6</v>
      </c>
      <c r="CM51" s="24">
        <f t="shared" si="6"/>
        <v>0</v>
      </c>
      <c r="CN51" s="24">
        <f t="shared" si="6"/>
        <v>0</v>
      </c>
      <c r="CO51" s="24">
        <f t="shared" si="6"/>
        <v>0</v>
      </c>
      <c r="CP51" s="24">
        <f t="shared" si="6"/>
        <v>0</v>
      </c>
      <c r="CQ51" s="24">
        <f t="shared" si="6"/>
        <v>0</v>
      </c>
      <c r="CR51" s="24">
        <f t="shared" si="6"/>
        <v>0</v>
      </c>
      <c r="CS51" s="24">
        <f t="shared" si="6"/>
        <v>0</v>
      </c>
      <c r="CT51" s="24">
        <f t="shared" si="6"/>
        <v>0</v>
      </c>
      <c r="CU51" s="24">
        <f t="shared" si="6"/>
        <v>0</v>
      </c>
      <c r="CV51" s="24">
        <f t="shared" si="6"/>
        <v>0</v>
      </c>
      <c r="CW51" s="24">
        <f t="shared" si="6"/>
        <v>0</v>
      </c>
      <c r="CX51" s="24">
        <f t="shared" si="6"/>
        <v>0</v>
      </c>
      <c r="CY51" s="24">
        <f t="shared" si="6"/>
        <v>0</v>
      </c>
      <c r="CZ51" s="24">
        <f t="shared" si="6"/>
        <v>1</v>
      </c>
      <c r="DA51" s="24">
        <f t="shared" si="6"/>
        <v>0</v>
      </c>
      <c r="DB51" s="24">
        <f t="shared" si="6"/>
        <v>0</v>
      </c>
      <c r="DC51" s="24">
        <f t="shared" si="6"/>
        <v>0</v>
      </c>
      <c r="DD51" s="24">
        <f t="shared" si="6"/>
        <v>0</v>
      </c>
      <c r="DE51" s="24">
        <f t="shared" si="6"/>
        <v>0</v>
      </c>
      <c r="DF51" s="24">
        <f t="shared" si="6"/>
        <v>0</v>
      </c>
      <c r="DG51" s="24">
        <f t="shared" si="6"/>
        <v>0</v>
      </c>
      <c r="DH51" s="24">
        <f t="shared" si="6"/>
        <v>0</v>
      </c>
      <c r="DI51" s="24">
        <f t="shared" si="6"/>
        <v>315</v>
      </c>
      <c r="DJ51" s="24">
        <f t="shared" si="6"/>
        <v>79</v>
      </c>
      <c r="DK51" s="24">
        <f t="shared" si="6"/>
        <v>0</v>
      </c>
      <c r="DL51" s="24">
        <f t="shared" si="6"/>
        <v>0</v>
      </c>
      <c r="DM51" s="24">
        <f t="shared" si="6"/>
        <v>0</v>
      </c>
      <c r="DN51" s="24">
        <f t="shared" si="6"/>
        <v>0</v>
      </c>
      <c r="DO51" s="24">
        <f t="shared" si="6"/>
        <v>1432</v>
      </c>
      <c r="DP51" s="24">
        <f t="shared" si="6"/>
        <v>12</v>
      </c>
      <c r="DQ51" s="24">
        <f t="shared" si="6"/>
        <v>0</v>
      </c>
      <c r="DR51" s="24">
        <f t="shared" si="6"/>
        <v>20</v>
      </c>
      <c r="DS51" s="24">
        <f t="shared" si="6"/>
        <v>0</v>
      </c>
      <c r="DT51" s="24">
        <f t="shared" si="6"/>
        <v>0</v>
      </c>
      <c r="DU51" s="24">
        <f t="shared" si="6"/>
        <v>28</v>
      </c>
      <c r="DV51" s="24">
        <f t="shared" si="6"/>
        <v>3</v>
      </c>
      <c r="DW51" s="24">
        <f t="shared" si="6"/>
        <v>84</v>
      </c>
      <c r="DX51" s="24">
        <f t="shared" si="6"/>
        <v>0</v>
      </c>
      <c r="DY51" s="24">
        <f t="shared" si="6"/>
        <v>0</v>
      </c>
      <c r="DZ51" s="24">
        <f t="shared" si="6"/>
        <v>0</v>
      </c>
      <c r="EA51" s="24">
        <f t="shared" ref="EA51:GL51" si="7">SUM(EA10:EA50)</f>
        <v>0</v>
      </c>
      <c r="EB51" s="24">
        <f t="shared" si="7"/>
        <v>0</v>
      </c>
      <c r="EC51" s="24">
        <f t="shared" si="7"/>
        <v>0</v>
      </c>
      <c r="ED51" s="24">
        <f t="shared" si="7"/>
        <v>0</v>
      </c>
      <c r="EE51" s="24">
        <f t="shared" si="7"/>
        <v>0</v>
      </c>
      <c r="EF51" s="24">
        <f t="shared" si="7"/>
        <v>0</v>
      </c>
      <c r="EG51" s="24">
        <f t="shared" si="7"/>
        <v>0</v>
      </c>
      <c r="EH51" s="24">
        <f t="shared" si="7"/>
        <v>82</v>
      </c>
      <c r="EI51" s="24">
        <f t="shared" si="7"/>
        <v>25</v>
      </c>
      <c r="EJ51" s="24">
        <f t="shared" si="7"/>
        <v>0</v>
      </c>
      <c r="EK51" s="24">
        <f t="shared" si="7"/>
        <v>197</v>
      </c>
      <c r="EL51" s="24">
        <f t="shared" si="7"/>
        <v>0</v>
      </c>
      <c r="EM51" s="24">
        <f t="shared" si="7"/>
        <v>0</v>
      </c>
      <c r="EN51" s="24">
        <f t="shared" si="7"/>
        <v>0</v>
      </c>
      <c r="EO51" s="24">
        <f t="shared" si="7"/>
        <v>0</v>
      </c>
      <c r="EP51" s="24">
        <f t="shared" si="7"/>
        <v>0</v>
      </c>
      <c r="EQ51" s="24">
        <f t="shared" si="7"/>
        <v>0</v>
      </c>
      <c r="ER51" s="24">
        <f t="shared" si="7"/>
        <v>0</v>
      </c>
      <c r="ES51" s="24">
        <f t="shared" si="7"/>
        <v>0</v>
      </c>
      <c r="ET51" s="24">
        <f t="shared" si="7"/>
        <v>0</v>
      </c>
      <c r="EU51" s="24">
        <f t="shared" si="7"/>
        <v>0</v>
      </c>
      <c r="EV51" s="24">
        <f t="shared" si="7"/>
        <v>0</v>
      </c>
      <c r="EW51" s="24">
        <f t="shared" si="7"/>
        <v>0</v>
      </c>
      <c r="EX51" s="24">
        <f t="shared" si="7"/>
        <v>0</v>
      </c>
      <c r="EY51" s="24">
        <f t="shared" si="7"/>
        <v>0</v>
      </c>
      <c r="EZ51" s="24">
        <f t="shared" si="7"/>
        <v>0</v>
      </c>
      <c r="FA51" s="24">
        <f t="shared" si="7"/>
        <v>0</v>
      </c>
      <c r="FB51" s="24">
        <f t="shared" si="7"/>
        <v>0</v>
      </c>
      <c r="FC51" s="24">
        <f t="shared" si="7"/>
        <v>0</v>
      </c>
      <c r="FD51" s="24">
        <f t="shared" si="7"/>
        <v>0</v>
      </c>
      <c r="FE51" s="24">
        <f t="shared" si="7"/>
        <v>0</v>
      </c>
      <c r="FF51" s="24">
        <f t="shared" si="7"/>
        <v>0</v>
      </c>
      <c r="FG51" s="24">
        <f t="shared" si="7"/>
        <v>0</v>
      </c>
      <c r="FH51" s="24">
        <f t="shared" si="7"/>
        <v>0</v>
      </c>
      <c r="FI51" s="24">
        <f t="shared" si="7"/>
        <v>0</v>
      </c>
      <c r="FJ51" s="24">
        <f t="shared" si="7"/>
        <v>0</v>
      </c>
      <c r="FK51" s="24">
        <f t="shared" si="7"/>
        <v>0</v>
      </c>
      <c r="FL51" s="24">
        <f t="shared" si="7"/>
        <v>0</v>
      </c>
      <c r="FM51" s="24">
        <f t="shared" si="7"/>
        <v>0</v>
      </c>
      <c r="FN51" s="24">
        <f t="shared" si="7"/>
        <v>0</v>
      </c>
      <c r="FO51" s="24">
        <f t="shared" si="7"/>
        <v>0</v>
      </c>
      <c r="FP51" s="24">
        <f t="shared" si="7"/>
        <v>0</v>
      </c>
      <c r="FQ51" s="24">
        <f t="shared" si="7"/>
        <v>0</v>
      </c>
      <c r="FR51" s="24">
        <f t="shared" si="7"/>
        <v>0</v>
      </c>
      <c r="FS51" s="24">
        <f t="shared" si="7"/>
        <v>0</v>
      </c>
      <c r="FT51" s="24">
        <f t="shared" si="7"/>
        <v>0</v>
      </c>
      <c r="FU51" s="24">
        <f t="shared" si="7"/>
        <v>0</v>
      </c>
      <c r="FV51" s="24">
        <f t="shared" si="7"/>
        <v>0</v>
      </c>
      <c r="FW51" s="24">
        <f t="shared" si="7"/>
        <v>0</v>
      </c>
      <c r="FX51" s="24">
        <f t="shared" si="7"/>
        <v>0</v>
      </c>
      <c r="FY51" s="24">
        <f t="shared" si="7"/>
        <v>0</v>
      </c>
      <c r="FZ51" s="24">
        <f t="shared" si="7"/>
        <v>0</v>
      </c>
      <c r="GA51" s="24">
        <f t="shared" si="7"/>
        <v>0</v>
      </c>
      <c r="GB51" s="24">
        <f t="shared" si="7"/>
        <v>0</v>
      </c>
      <c r="GC51" s="24">
        <f t="shared" si="7"/>
        <v>0</v>
      </c>
      <c r="GD51" s="24">
        <f t="shared" si="7"/>
        <v>0</v>
      </c>
      <c r="GE51" s="24">
        <f t="shared" si="7"/>
        <v>0</v>
      </c>
      <c r="GF51" s="24">
        <f t="shared" si="7"/>
        <v>0</v>
      </c>
      <c r="GG51" s="24">
        <f t="shared" si="7"/>
        <v>0</v>
      </c>
      <c r="GH51" s="24">
        <f t="shared" si="7"/>
        <v>0</v>
      </c>
      <c r="GI51" s="24">
        <f t="shared" si="7"/>
        <v>0</v>
      </c>
      <c r="GJ51" s="24">
        <f t="shared" si="7"/>
        <v>0</v>
      </c>
      <c r="GK51" s="24">
        <f t="shared" si="7"/>
        <v>0</v>
      </c>
      <c r="GL51" s="24">
        <f t="shared" si="7"/>
        <v>0</v>
      </c>
      <c r="GM51" s="24">
        <f t="shared" ref="GM51:HI51" si="8">SUM(GM10:GM50)</f>
        <v>0</v>
      </c>
      <c r="GN51" s="24">
        <f t="shared" si="8"/>
        <v>0</v>
      </c>
      <c r="GO51" s="24">
        <f t="shared" si="8"/>
        <v>0</v>
      </c>
      <c r="GP51" s="24">
        <f t="shared" si="8"/>
        <v>0</v>
      </c>
      <c r="GQ51" s="24">
        <f t="shared" si="8"/>
        <v>0</v>
      </c>
      <c r="GR51" s="24">
        <f t="shared" si="8"/>
        <v>0</v>
      </c>
      <c r="GS51" s="24">
        <f t="shared" si="8"/>
        <v>0</v>
      </c>
      <c r="GT51" s="24">
        <f t="shared" si="8"/>
        <v>0</v>
      </c>
      <c r="GU51" s="24">
        <f t="shared" si="8"/>
        <v>0</v>
      </c>
      <c r="GV51" s="24">
        <f t="shared" si="8"/>
        <v>0</v>
      </c>
      <c r="GW51" s="24">
        <f t="shared" si="8"/>
        <v>0</v>
      </c>
      <c r="GX51" s="24">
        <f t="shared" si="8"/>
        <v>0</v>
      </c>
      <c r="GY51" s="24">
        <f t="shared" si="8"/>
        <v>0</v>
      </c>
      <c r="GZ51" s="24">
        <f t="shared" si="8"/>
        <v>0</v>
      </c>
      <c r="HA51" s="24">
        <f t="shared" si="8"/>
        <v>0</v>
      </c>
      <c r="HB51" s="24">
        <f t="shared" si="8"/>
        <v>0</v>
      </c>
      <c r="HC51" s="24">
        <f t="shared" si="8"/>
        <v>0</v>
      </c>
      <c r="HD51" s="24">
        <f t="shared" si="8"/>
        <v>0</v>
      </c>
      <c r="HE51" s="24">
        <f t="shared" si="8"/>
        <v>0</v>
      </c>
      <c r="HF51" s="24">
        <f t="shared" si="8"/>
        <v>0</v>
      </c>
      <c r="HG51" s="24">
        <f t="shared" si="8"/>
        <v>0</v>
      </c>
      <c r="HH51" s="24">
        <f t="shared" si="8"/>
        <v>3646</v>
      </c>
      <c r="HI51" s="24">
        <f t="shared" si="8"/>
        <v>3646</v>
      </c>
    </row>
    <row r="52" spans="1:217" x14ac:dyDescent="0.25">
      <c r="A52" s="1"/>
      <c r="B52" s="2" t="s">
        <v>27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36</v>
      </c>
      <c r="CE52" s="1">
        <v>3</v>
      </c>
      <c r="CF52" s="1">
        <v>60</v>
      </c>
      <c r="CG52" s="1">
        <v>1218</v>
      </c>
      <c r="CH52" s="1">
        <v>5</v>
      </c>
      <c r="CI52" s="1">
        <v>1</v>
      </c>
      <c r="CJ52" s="1">
        <v>38</v>
      </c>
      <c r="CK52" s="1">
        <v>1</v>
      </c>
      <c r="CL52" s="1">
        <v>6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1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315</v>
      </c>
      <c r="DJ52" s="1">
        <v>79</v>
      </c>
      <c r="DK52" s="1">
        <v>0</v>
      </c>
      <c r="DL52" s="1">
        <v>0</v>
      </c>
      <c r="DM52" s="1">
        <v>0</v>
      </c>
      <c r="DN52" s="1">
        <v>0</v>
      </c>
      <c r="DO52" s="1">
        <v>1432</v>
      </c>
      <c r="DP52" s="1">
        <v>12</v>
      </c>
      <c r="DQ52" s="1">
        <v>0</v>
      </c>
      <c r="DR52" s="1">
        <v>20</v>
      </c>
      <c r="DS52" s="1">
        <v>0</v>
      </c>
      <c r="DT52" s="1">
        <v>0</v>
      </c>
      <c r="DU52" s="1">
        <v>28</v>
      </c>
      <c r="DV52" s="1">
        <v>3</v>
      </c>
      <c r="DW52" s="1">
        <v>84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82</v>
      </c>
      <c r="EI52" s="1">
        <v>25</v>
      </c>
      <c r="EJ52" s="1">
        <v>0</v>
      </c>
      <c r="EK52" s="1">
        <v>197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3646</v>
      </c>
      <c r="HI52" s="1">
        <v>3646</v>
      </c>
    </row>
    <row r="53" spans="1:217" x14ac:dyDescent="0.25">
      <c r="HG53" s="9" t="s">
        <v>70</v>
      </c>
      <c r="HH53" s="26">
        <f>(HH52 - HH51)/HH52</f>
        <v>0</v>
      </c>
    </row>
  </sheetData>
  <sheetProtection algorithmName="SHA-512" hashValue="c6bYcoOydpLLend/RYbKo26XYNZMDzcRZ4k2LEJZj1YphD/dTFcCk68py1hm2NjmcgDhzfrUMYLipY4QfFWC7g==" saltValue="Y2EVWtLyf1N9jrBOXpJk/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A6A1-F940-4493-9A43-A46E79242683}">
  <sheetPr codeName="Ark4"/>
  <dimension ref="A1:HI54"/>
  <sheetViews>
    <sheetView workbookViewId="0">
      <pane xSplit="2" ySplit="9" topLeftCell="HF40" activePane="bottomRight" state="frozen"/>
      <selection pane="topRight" activeCell="C1" sqref="C1"/>
      <selection pane="bottomLeft" activeCell="A10" sqref="A10"/>
      <selection pane="bottomRight" activeCell="DJ53" sqref="DJ5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6" max="216" width="17.5703125" bestFit="1" customWidth="1"/>
    <col min="217" max="217" width="15" bestFit="1" customWidth="1"/>
  </cols>
  <sheetData>
    <row r="1" spans="1:217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 s="6" customFormat="1" x14ac:dyDescent="0.25">
      <c r="A2" s="3"/>
      <c r="B2" s="4" t="s">
        <v>0</v>
      </c>
      <c r="C2" s="3">
        <v>36688</v>
      </c>
      <c r="D2" s="3">
        <v>36689</v>
      </c>
      <c r="E2" s="3">
        <v>36690</v>
      </c>
      <c r="F2" s="3">
        <v>36691</v>
      </c>
      <c r="G2" s="3">
        <v>36692</v>
      </c>
      <c r="H2" s="3">
        <v>36693</v>
      </c>
      <c r="I2" s="3">
        <v>36694</v>
      </c>
      <c r="J2" s="3">
        <v>36695</v>
      </c>
      <c r="K2" s="3">
        <v>36696</v>
      </c>
      <c r="L2" s="3">
        <v>36697</v>
      </c>
      <c r="M2" s="3">
        <v>36698</v>
      </c>
      <c r="N2" s="3">
        <v>36699</v>
      </c>
      <c r="O2" s="3">
        <v>36700</v>
      </c>
      <c r="P2" s="3">
        <v>36701</v>
      </c>
      <c r="Q2" s="3">
        <v>36702</v>
      </c>
      <c r="R2" s="3">
        <v>36703</v>
      </c>
      <c r="S2" s="3">
        <v>36704</v>
      </c>
      <c r="T2" s="3">
        <v>36705</v>
      </c>
      <c r="U2" s="3">
        <v>36706</v>
      </c>
      <c r="V2" s="3">
        <v>36707</v>
      </c>
      <c r="W2" s="3">
        <v>36708</v>
      </c>
      <c r="X2" s="3">
        <v>36709</v>
      </c>
      <c r="Y2" s="3">
        <v>36710</v>
      </c>
      <c r="Z2" s="3">
        <v>36711</v>
      </c>
      <c r="AA2" s="3">
        <v>36712</v>
      </c>
      <c r="AB2" s="3">
        <v>36713</v>
      </c>
      <c r="AC2" s="3">
        <v>36714</v>
      </c>
      <c r="AD2" s="3">
        <v>36715</v>
      </c>
      <c r="AE2" s="3">
        <v>36716</v>
      </c>
      <c r="AF2" s="3">
        <v>36717</v>
      </c>
      <c r="AG2" s="3">
        <v>36718</v>
      </c>
      <c r="AH2" s="3">
        <v>36719</v>
      </c>
      <c r="AI2" s="3">
        <v>36720</v>
      </c>
      <c r="AJ2" s="3">
        <v>36721</v>
      </c>
      <c r="AK2" s="3">
        <v>36722</v>
      </c>
      <c r="AL2" s="3">
        <v>36723</v>
      </c>
      <c r="AM2" s="3">
        <v>36724</v>
      </c>
      <c r="AN2" s="3">
        <v>36725</v>
      </c>
      <c r="AO2" s="3">
        <v>36726</v>
      </c>
      <c r="AP2" s="3">
        <v>36727</v>
      </c>
      <c r="AQ2" s="3">
        <v>36728</v>
      </c>
      <c r="AR2" s="3">
        <v>36729</v>
      </c>
      <c r="AS2" s="3">
        <v>36730</v>
      </c>
      <c r="AT2" s="3">
        <v>36731</v>
      </c>
      <c r="AU2" s="3">
        <v>36732</v>
      </c>
      <c r="AV2" s="3">
        <v>36733</v>
      </c>
      <c r="AW2" s="3">
        <v>36734</v>
      </c>
      <c r="AX2" s="3">
        <v>36735</v>
      </c>
      <c r="AY2" s="3">
        <v>36736</v>
      </c>
      <c r="AZ2" s="3">
        <v>36737</v>
      </c>
      <c r="BA2" s="3">
        <v>36738</v>
      </c>
      <c r="BB2" s="3">
        <v>36739</v>
      </c>
      <c r="BC2" s="3">
        <v>36740</v>
      </c>
      <c r="BD2" s="3">
        <v>36741</v>
      </c>
      <c r="BE2" s="3">
        <v>36742</v>
      </c>
      <c r="BF2" s="3">
        <v>36743</v>
      </c>
      <c r="BG2" s="3">
        <v>36744</v>
      </c>
      <c r="BH2" s="3">
        <v>36745</v>
      </c>
      <c r="BI2" s="3">
        <v>36746</v>
      </c>
      <c r="BJ2" s="3">
        <v>36747</v>
      </c>
      <c r="BK2" s="3">
        <v>36748</v>
      </c>
      <c r="BL2" s="3">
        <v>36749</v>
      </c>
      <c r="BM2" s="3">
        <v>36750</v>
      </c>
      <c r="BN2" s="3">
        <v>36751</v>
      </c>
      <c r="BO2" s="3">
        <v>36752</v>
      </c>
      <c r="BP2" s="3">
        <v>36753</v>
      </c>
      <c r="BQ2" s="3">
        <v>36754</v>
      </c>
      <c r="BR2" s="3">
        <v>36755</v>
      </c>
      <c r="BS2" s="3">
        <v>36756</v>
      </c>
      <c r="BT2" s="3">
        <v>36757</v>
      </c>
      <c r="BU2" s="3">
        <v>36758</v>
      </c>
      <c r="BV2" s="3">
        <v>36759</v>
      </c>
      <c r="BW2" s="3">
        <v>36760</v>
      </c>
      <c r="BX2" s="3">
        <v>36761</v>
      </c>
      <c r="BY2" s="3">
        <v>36762</v>
      </c>
      <c r="BZ2" s="3">
        <v>36763</v>
      </c>
      <c r="CA2" s="3">
        <v>36764</v>
      </c>
      <c r="CB2" s="3">
        <v>36765</v>
      </c>
      <c r="CC2" s="3">
        <v>36766</v>
      </c>
      <c r="CD2" s="3">
        <v>36767</v>
      </c>
      <c r="CE2" s="3">
        <v>36768</v>
      </c>
      <c r="CF2" s="3">
        <v>36768</v>
      </c>
      <c r="CG2" s="3">
        <v>36768</v>
      </c>
      <c r="CH2" s="3">
        <v>36769</v>
      </c>
      <c r="CI2" s="3">
        <v>36769</v>
      </c>
      <c r="CJ2" s="3">
        <v>36770</v>
      </c>
      <c r="CK2" s="3">
        <v>36770</v>
      </c>
      <c r="CL2" s="3">
        <v>36770</v>
      </c>
      <c r="CM2" s="3">
        <v>36771</v>
      </c>
      <c r="CN2" s="3">
        <v>36772</v>
      </c>
      <c r="CO2" s="3">
        <v>36773</v>
      </c>
      <c r="CP2" s="3">
        <v>36774</v>
      </c>
      <c r="CQ2" s="3">
        <v>36775</v>
      </c>
      <c r="CR2" s="3">
        <v>36776</v>
      </c>
      <c r="CS2" s="3">
        <v>36777</v>
      </c>
      <c r="CT2" s="3">
        <v>36778</v>
      </c>
      <c r="CU2" s="3">
        <v>36779</v>
      </c>
      <c r="CV2" s="3">
        <v>36780</v>
      </c>
      <c r="CW2" s="3">
        <v>36781</v>
      </c>
      <c r="CX2" s="3">
        <v>36782</v>
      </c>
      <c r="CY2" s="3">
        <v>36783</v>
      </c>
      <c r="CZ2" s="3">
        <v>36784</v>
      </c>
      <c r="DA2" s="3">
        <v>36785</v>
      </c>
      <c r="DB2" s="3">
        <v>36786</v>
      </c>
      <c r="DC2" s="3">
        <v>36787</v>
      </c>
      <c r="DD2" s="3">
        <v>36788</v>
      </c>
      <c r="DE2" s="3">
        <v>36789</v>
      </c>
      <c r="DF2" s="3">
        <v>36790</v>
      </c>
      <c r="DG2" s="3">
        <v>36791</v>
      </c>
      <c r="DH2" s="3">
        <v>36792</v>
      </c>
      <c r="DI2" s="3">
        <v>36793</v>
      </c>
      <c r="DJ2" s="3">
        <v>36793</v>
      </c>
      <c r="DK2" s="3">
        <v>36794</v>
      </c>
      <c r="DL2" s="3">
        <v>36795</v>
      </c>
      <c r="DM2" s="3">
        <v>36796</v>
      </c>
      <c r="DN2" s="3">
        <v>36797</v>
      </c>
      <c r="DO2" s="3">
        <v>36798</v>
      </c>
      <c r="DP2" s="3">
        <v>36798</v>
      </c>
      <c r="DQ2" s="3">
        <v>36799</v>
      </c>
      <c r="DR2" s="3">
        <v>36800</v>
      </c>
      <c r="DS2" s="3">
        <v>36801</v>
      </c>
      <c r="DT2" s="3">
        <v>36802</v>
      </c>
      <c r="DU2" s="3">
        <v>36803</v>
      </c>
      <c r="DV2" s="3">
        <v>36803</v>
      </c>
      <c r="DW2" s="3">
        <v>36803</v>
      </c>
      <c r="DX2" s="3">
        <v>36804</v>
      </c>
      <c r="DY2" s="3">
        <v>36805</v>
      </c>
      <c r="DZ2" s="3">
        <v>36806</v>
      </c>
      <c r="EA2" s="3">
        <v>36807</v>
      </c>
      <c r="EB2" s="3">
        <v>36808</v>
      </c>
      <c r="EC2" s="3">
        <v>36809</v>
      </c>
      <c r="ED2" s="3">
        <v>36810</v>
      </c>
      <c r="EE2" s="3">
        <v>36811</v>
      </c>
      <c r="EF2" s="3">
        <v>36812</v>
      </c>
      <c r="EG2" s="3">
        <v>36813</v>
      </c>
      <c r="EH2" s="3">
        <v>36814</v>
      </c>
      <c r="EI2" s="3">
        <v>36815</v>
      </c>
      <c r="EJ2" s="3">
        <v>36816</v>
      </c>
      <c r="EK2" s="3">
        <v>36817</v>
      </c>
      <c r="EL2" s="3">
        <v>36818</v>
      </c>
      <c r="EM2" s="3">
        <v>36819</v>
      </c>
      <c r="EN2" s="3">
        <v>36820</v>
      </c>
      <c r="EO2" s="3">
        <v>36821</v>
      </c>
      <c r="EP2" s="3">
        <v>36822</v>
      </c>
      <c r="EQ2" s="3">
        <v>36823</v>
      </c>
      <c r="ER2" s="3">
        <v>36824</v>
      </c>
      <c r="ES2" s="3">
        <v>36825</v>
      </c>
      <c r="ET2" s="3">
        <v>36826</v>
      </c>
      <c r="EU2" s="3">
        <v>36827</v>
      </c>
      <c r="EV2" s="3">
        <v>36828</v>
      </c>
      <c r="EW2" s="3">
        <v>36829</v>
      </c>
      <c r="EX2" s="3">
        <v>36830</v>
      </c>
      <c r="EY2" s="3">
        <v>36831</v>
      </c>
      <c r="EZ2" s="3">
        <v>36832</v>
      </c>
      <c r="FA2" s="3">
        <v>36833</v>
      </c>
      <c r="FB2" s="3">
        <v>36834</v>
      </c>
      <c r="FC2" s="3">
        <v>36835</v>
      </c>
      <c r="FD2" s="3">
        <v>36836</v>
      </c>
      <c r="FE2" s="3">
        <v>36837</v>
      </c>
      <c r="FF2" s="3">
        <v>36838</v>
      </c>
      <c r="FG2" s="3">
        <v>36839</v>
      </c>
      <c r="FH2" s="3">
        <v>36840</v>
      </c>
      <c r="FI2" s="3">
        <v>36841</v>
      </c>
      <c r="FJ2" s="3">
        <v>36842</v>
      </c>
      <c r="FK2" s="3">
        <v>36843</v>
      </c>
      <c r="FL2" s="3">
        <v>36844</v>
      </c>
      <c r="FM2" s="3">
        <v>36845</v>
      </c>
      <c r="FN2" s="3">
        <v>36846</v>
      </c>
      <c r="FO2" s="3">
        <v>36847</v>
      </c>
      <c r="FP2" s="3">
        <v>36848</v>
      </c>
      <c r="FQ2" s="3">
        <v>36849</v>
      </c>
      <c r="FR2" s="3">
        <v>36850</v>
      </c>
      <c r="FS2" s="3">
        <v>36851</v>
      </c>
      <c r="FT2" s="3">
        <v>36852</v>
      </c>
      <c r="FU2" s="3">
        <v>36853</v>
      </c>
      <c r="FV2" s="3">
        <v>36854</v>
      </c>
      <c r="FW2" s="3">
        <v>36855</v>
      </c>
      <c r="FX2" s="3">
        <v>36856</v>
      </c>
      <c r="FY2" s="3">
        <v>36857</v>
      </c>
      <c r="FZ2" s="3">
        <v>36858</v>
      </c>
      <c r="GA2" s="3">
        <v>36859</v>
      </c>
      <c r="GB2" s="3">
        <v>36860</v>
      </c>
      <c r="GC2" s="3">
        <v>36861</v>
      </c>
      <c r="GD2" s="3">
        <v>36862</v>
      </c>
      <c r="GE2" s="3">
        <v>36863</v>
      </c>
      <c r="GF2" s="3">
        <v>36864</v>
      </c>
      <c r="GG2" s="3">
        <v>36865</v>
      </c>
      <c r="GH2" s="3">
        <v>36866</v>
      </c>
      <c r="GI2" s="3">
        <v>36867</v>
      </c>
      <c r="GJ2" s="3">
        <v>36868</v>
      </c>
      <c r="GK2" s="3">
        <v>36869</v>
      </c>
      <c r="GL2" s="3">
        <v>36870</v>
      </c>
      <c r="GM2" s="3">
        <v>36871</v>
      </c>
      <c r="GN2" s="3">
        <v>36872</v>
      </c>
      <c r="GO2" s="3">
        <v>36873</v>
      </c>
      <c r="GP2" s="3">
        <v>36874</v>
      </c>
      <c r="GQ2" s="3">
        <v>36875</v>
      </c>
      <c r="GR2" s="3">
        <v>36876</v>
      </c>
      <c r="GS2" s="3">
        <v>36877</v>
      </c>
      <c r="GT2" s="3">
        <v>36878</v>
      </c>
      <c r="GU2" s="3">
        <v>36879</v>
      </c>
      <c r="GV2" s="3">
        <v>36880</v>
      </c>
      <c r="GW2" s="3">
        <v>36881</v>
      </c>
      <c r="GX2" s="3">
        <v>36882</v>
      </c>
      <c r="GY2" s="3">
        <v>36883</v>
      </c>
      <c r="GZ2" s="3">
        <v>36884</v>
      </c>
      <c r="HA2" s="3">
        <v>36885</v>
      </c>
      <c r="HB2" s="3">
        <v>36886</v>
      </c>
      <c r="HC2" s="3">
        <v>36887</v>
      </c>
      <c r="HD2" s="3">
        <v>36888</v>
      </c>
      <c r="HE2" s="3">
        <v>36889</v>
      </c>
      <c r="HF2" s="3">
        <v>36890</v>
      </c>
      <c r="HG2" s="3">
        <v>36891</v>
      </c>
      <c r="HH2" s="3" t="s">
        <v>1</v>
      </c>
      <c r="HI2" s="5">
        <f>COUNT($C$2:$HG$2) - COUNTIF($C$3:$HG$3, "Ingen")</f>
        <v>21</v>
      </c>
    </row>
    <row r="3" spans="1:217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5</v>
      </c>
      <c r="DA3" s="7" t="s">
        <v>3</v>
      </c>
      <c r="DB3" s="7" t="s">
        <v>3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6</v>
      </c>
      <c r="DJ3" s="7" t="s">
        <v>6</v>
      </c>
      <c r="DK3" s="7" t="s">
        <v>3</v>
      </c>
      <c r="DL3" s="7" t="s">
        <v>3</v>
      </c>
      <c r="DM3" s="7" t="s">
        <v>3</v>
      </c>
      <c r="DN3" s="7" t="s">
        <v>3</v>
      </c>
      <c r="DO3" s="7" t="s">
        <v>6</v>
      </c>
      <c r="DP3" s="7" t="s">
        <v>6</v>
      </c>
      <c r="DQ3" s="7" t="s">
        <v>3</v>
      </c>
      <c r="DR3" s="7" t="s">
        <v>4</v>
      </c>
      <c r="DS3" s="7" t="s">
        <v>3</v>
      </c>
      <c r="DT3" s="7" t="s">
        <v>3</v>
      </c>
      <c r="DU3" s="7" t="s">
        <v>7</v>
      </c>
      <c r="DV3" s="7" t="s">
        <v>7</v>
      </c>
      <c r="DW3" s="7" t="s">
        <v>7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3</v>
      </c>
      <c r="EE3" s="7" t="s">
        <v>3</v>
      </c>
      <c r="EF3" s="7" t="s">
        <v>3</v>
      </c>
      <c r="EG3" s="7" t="s">
        <v>3</v>
      </c>
      <c r="EH3" s="7" t="s">
        <v>7</v>
      </c>
      <c r="EI3" s="7" t="s">
        <v>7</v>
      </c>
      <c r="EJ3" s="7" t="s">
        <v>3</v>
      </c>
      <c r="EK3" s="7" t="s">
        <v>7</v>
      </c>
      <c r="EL3" s="7" t="s">
        <v>3</v>
      </c>
      <c r="EM3" s="7" t="s">
        <v>3</v>
      </c>
      <c r="EN3" s="7" t="s">
        <v>3</v>
      </c>
      <c r="EO3" s="7" t="s">
        <v>3</v>
      </c>
      <c r="EP3" s="7" t="s">
        <v>3</v>
      </c>
      <c r="EQ3" s="7" t="s">
        <v>3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/>
      <c r="HI3" s="7"/>
    </row>
    <row r="4" spans="1:217" s="12" customFormat="1" ht="30" x14ac:dyDescent="0.25">
      <c r="A4" s="10"/>
      <c r="B4" s="11" t="s">
        <v>8</v>
      </c>
      <c r="C4" s="10" t="s">
        <v>9</v>
      </c>
      <c r="D4" s="10" t="s">
        <v>9</v>
      </c>
      <c r="E4" s="10" t="s">
        <v>9</v>
      </c>
      <c r="F4" s="10" t="s">
        <v>9</v>
      </c>
      <c r="G4" s="10" t="s">
        <v>9</v>
      </c>
      <c r="H4" s="10" t="s">
        <v>9</v>
      </c>
      <c r="I4" s="10" t="s">
        <v>9</v>
      </c>
      <c r="J4" s="10" t="s">
        <v>9</v>
      </c>
      <c r="K4" s="10" t="s">
        <v>9</v>
      </c>
      <c r="L4" s="10" t="s">
        <v>9</v>
      </c>
      <c r="M4" s="10" t="s">
        <v>9</v>
      </c>
      <c r="N4" s="10" t="s">
        <v>9</v>
      </c>
      <c r="O4" s="10" t="s">
        <v>9</v>
      </c>
      <c r="P4" s="10" t="s">
        <v>9</v>
      </c>
      <c r="Q4" s="10" t="s">
        <v>9</v>
      </c>
      <c r="R4" s="10" t="s">
        <v>9</v>
      </c>
      <c r="S4" s="10" t="s">
        <v>9</v>
      </c>
      <c r="T4" s="10" t="s">
        <v>9</v>
      </c>
      <c r="U4" s="10" t="s">
        <v>9</v>
      </c>
      <c r="V4" s="10" t="s">
        <v>9</v>
      </c>
      <c r="W4" s="10" t="s">
        <v>9</v>
      </c>
      <c r="X4" s="10" t="s">
        <v>9</v>
      </c>
      <c r="Y4" s="10" t="s">
        <v>9</v>
      </c>
      <c r="Z4" s="10" t="s">
        <v>9</v>
      </c>
      <c r="AA4" s="10" t="s">
        <v>9</v>
      </c>
      <c r="AB4" s="10" t="s">
        <v>9</v>
      </c>
      <c r="AC4" s="10" t="s">
        <v>9</v>
      </c>
      <c r="AD4" s="10" t="s">
        <v>9</v>
      </c>
      <c r="AE4" s="10" t="s">
        <v>9</v>
      </c>
      <c r="AF4" s="10" t="s">
        <v>9</v>
      </c>
      <c r="AG4" s="10" t="s">
        <v>9</v>
      </c>
      <c r="AH4" s="10" t="s">
        <v>9</v>
      </c>
      <c r="AI4" s="10" t="s">
        <v>9</v>
      </c>
      <c r="AJ4" s="10" t="s">
        <v>9</v>
      </c>
      <c r="AK4" s="10" t="s">
        <v>9</v>
      </c>
      <c r="AL4" s="10" t="s">
        <v>9</v>
      </c>
      <c r="AM4" s="10" t="s">
        <v>9</v>
      </c>
      <c r="AN4" s="10" t="s">
        <v>9</v>
      </c>
      <c r="AO4" s="10" t="s">
        <v>9</v>
      </c>
      <c r="AP4" s="10" t="s">
        <v>9</v>
      </c>
      <c r="AQ4" s="10" t="s">
        <v>9</v>
      </c>
      <c r="AR4" s="10" t="s">
        <v>9</v>
      </c>
      <c r="AS4" s="10" t="s">
        <v>9</v>
      </c>
      <c r="AT4" s="10" t="s">
        <v>9</v>
      </c>
      <c r="AU4" s="10" t="s">
        <v>9</v>
      </c>
      <c r="AV4" s="10" t="s">
        <v>9</v>
      </c>
      <c r="AW4" s="10" t="s">
        <v>9</v>
      </c>
      <c r="AX4" s="10" t="s">
        <v>9</v>
      </c>
      <c r="AY4" s="10" t="s">
        <v>9</v>
      </c>
      <c r="AZ4" s="10" t="s">
        <v>9</v>
      </c>
      <c r="BA4" s="10" t="s">
        <v>9</v>
      </c>
      <c r="BB4" s="10" t="s">
        <v>9</v>
      </c>
      <c r="BC4" s="10" t="s">
        <v>9</v>
      </c>
      <c r="BD4" s="10" t="s">
        <v>9</v>
      </c>
      <c r="BE4" s="10" t="s">
        <v>9</v>
      </c>
      <c r="BF4" s="10" t="s">
        <v>9</v>
      </c>
      <c r="BG4" s="10" t="s">
        <v>9</v>
      </c>
      <c r="BH4" s="10" t="s">
        <v>9</v>
      </c>
      <c r="BI4" s="10" t="s">
        <v>9</v>
      </c>
      <c r="BJ4" s="10" t="s">
        <v>9</v>
      </c>
      <c r="BK4" s="10" t="s">
        <v>9</v>
      </c>
      <c r="BL4" s="10" t="s">
        <v>9</v>
      </c>
      <c r="BM4" s="10" t="s">
        <v>9</v>
      </c>
      <c r="BN4" s="10" t="s">
        <v>9</v>
      </c>
      <c r="BO4" s="10" t="s">
        <v>9</v>
      </c>
      <c r="BP4" s="10" t="s">
        <v>9</v>
      </c>
      <c r="BQ4" s="10" t="s">
        <v>9</v>
      </c>
      <c r="BR4" s="10" t="s">
        <v>9</v>
      </c>
      <c r="BS4" s="10" t="s">
        <v>9</v>
      </c>
      <c r="BT4" s="10" t="s">
        <v>9</v>
      </c>
      <c r="BU4" s="10" t="s">
        <v>9</v>
      </c>
      <c r="BV4" s="10" t="s">
        <v>9</v>
      </c>
      <c r="BW4" s="10" t="s">
        <v>9</v>
      </c>
      <c r="BX4" s="10" t="s">
        <v>9</v>
      </c>
      <c r="BY4" s="10" t="s">
        <v>9</v>
      </c>
      <c r="BZ4" s="10" t="s">
        <v>9</v>
      </c>
      <c r="CA4" s="10" t="s">
        <v>9</v>
      </c>
      <c r="CB4" s="10" t="s">
        <v>9</v>
      </c>
      <c r="CC4" s="10" t="s">
        <v>9</v>
      </c>
      <c r="CD4" s="10" t="s">
        <v>10</v>
      </c>
      <c r="CE4" s="10" t="s">
        <v>10</v>
      </c>
      <c r="CF4" s="10" t="s">
        <v>11</v>
      </c>
      <c r="CG4" s="10" t="s">
        <v>12</v>
      </c>
      <c r="CH4" s="10" t="s">
        <v>10</v>
      </c>
      <c r="CI4" s="10" t="s">
        <v>13</v>
      </c>
      <c r="CJ4" s="10" t="s">
        <v>14</v>
      </c>
      <c r="CK4" s="10" t="s">
        <v>15</v>
      </c>
      <c r="CL4" s="10" t="s">
        <v>11</v>
      </c>
      <c r="CM4" s="10" t="s">
        <v>9</v>
      </c>
      <c r="CN4" s="10" t="s">
        <v>9</v>
      </c>
      <c r="CO4" s="10" t="s">
        <v>9</v>
      </c>
      <c r="CP4" s="10" t="s">
        <v>9</v>
      </c>
      <c r="CQ4" s="10" t="s">
        <v>9</v>
      </c>
      <c r="CR4" s="10" t="s">
        <v>9</v>
      </c>
      <c r="CS4" s="10" t="s">
        <v>9</v>
      </c>
      <c r="CT4" s="10" t="s">
        <v>9</v>
      </c>
      <c r="CU4" s="10" t="s">
        <v>9</v>
      </c>
      <c r="CV4" s="10" t="s">
        <v>9</v>
      </c>
      <c r="CW4" s="10" t="s">
        <v>9</v>
      </c>
      <c r="CX4" s="10" t="s">
        <v>9</v>
      </c>
      <c r="CY4" s="10" t="s">
        <v>9</v>
      </c>
      <c r="CZ4" s="10" t="s">
        <v>14</v>
      </c>
      <c r="DA4" s="10" t="s">
        <v>9</v>
      </c>
      <c r="DB4" s="10" t="s">
        <v>9</v>
      </c>
      <c r="DC4" s="10" t="s">
        <v>9</v>
      </c>
      <c r="DD4" s="10" t="s">
        <v>9</v>
      </c>
      <c r="DE4" s="10" t="s">
        <v>9</v>
      </c>
      <c r="DF4" s="10" t="s">
        <v>9</v>
      </c>
      <c r="DG4" s="10" t="s">
        <v>9</v>
      </c>
      <c r="DH4" s="10" t="s">
        <v>9</v>
      </c>
      <c r="DI4" s="10" t="s">
        <v>14</v>
      </c>
      <c r="DJ4" s="10" t="s">
        <v>11</v>
      </c>
      <c r="DK4" s="10" t="s">
        <v>9</v>
      </c>
      <c r="DL4" s="10" t="s">
        <v>9</v>
      </c>
      <c r="DM4" s="10" t="s">
        <v>9</v>
      </c>
      <c r="DN4" s="10" t="s">
        <v>9</v>
      </c>
      <c r="DO4" s="10" t="s">
        <v>14</v>
      </c>
      <c r="DP4" s="10" t="s">
        <v>11</v>
      </c>
      <c r="DQ4" s="10" t="s">
        <v>9</v>
      </c>
      <c r="DR4" s="10" t="s">
        <v>11</v>
      </c>
      <c r="DS4" s="10" t="s">
        <v>9</v>
      </c>
      <c r="DT4" s="10" t="s">
        <v>9</v>
      </c>
      <c r="DU4" s="10" t="s">
        <v>14</v>
      </c>
      <c r="DV4" s="10" t="s">
        <v>12</v>
      </c>
      <c r="DW4" s="10" t="s">
        <v>13</v>
      </c>
      <c r="DX4" s="10" t="s">
        <v>9</v>
      </c>
      <c r="DY4" s="10" t="s">
        <v>9</v>
      </c>
      <c r="DZ4" s="10" t="s">
        <v>9</v>
      </c>
      <c r="EA4" s="10" t="s">
        <v>9</v>
      </c>
      <c r="EB4" s="10" t="s">
        <v>9</v>
      </c>
      <c r="EC4" s="10" t="s">
        <v>9</v>
      </c>
      <c r="ED4" s="10" t="s">
        <v>9</v>
      </c>
      <c r="EE4" s="10" t="s">
        <v>9</v>
      </c>
      <c r="EF4" s="10" t="s">
        <v>9</v>
      </c>
      <c r="EG4" s="10" t="s">
        <v>9</v>
      </c>
      <c r="EH4" s="10" t="s">
        <v>16</v>
      </c>
      <c r="EI4" s="10" t="s">
        <v>12</v>
      </c>
      <c r="EJ4" s="10" t="s">
        <v>9</v>
      </c>
      <c r="EK4" s="10" t="s">
        <v>12</v>
      </c>
      <c r="EL4" s="10" t="s">
        <v>9</v>
      </c>
      <c r="EM4" s="10" t="s">
        <v>9</v>
      </c>
      <c r="EN4" s="10" t="s">
        <v>9</v>
      </c>
      <c r="EO4" s="10" t="s">
        <v>9</v>
      </c>
      <c r="EP4" s="10" t="s">
        <v>9</v>
      </c>
      <c r="EQ4" s="10" t="s">
        <v>9</v>
      </c>
      <c r="ER4" s="10" t="s">
        <v>9</v>
      </c>
      <c r="ES4" s="10" t="s">
        <v>9</v>
      </c>
      <c r="ET4" s="10" t="s">
        <v>9</v>
      </c>
      <c r="EU4" s="10" t="s">
        <v>9</v>
      </c>
      <c r="EV4" s="10" t="s">
        <v>9</v>
      </c>
      <c r="EW4" s="10" t="s">
        <v>9</v>
      </c>
      <c r="EX4" s="10" t="s">
        <v>9</v>
      </c>
      <c r="EY4" s="10" t="s">
        <v>9</v>
      </c>
      <c r="EZ4" s="10" t="s">
        <v>9</v>
      </c>
      <c r="FA4" s="10" t="s">
        <v>9</v>
      </c>
      <c r="FB4" s="10" t="s">
        <v>9</v>
      </c>
      <c r="FC4" s="10" t="s">
        <v>9</v>
      </c>
      <c r="FD4" s="10" t="s">
        <v>9</v>
      </c>
      <c r="FE4" s="10" t="s">
        <v>9</v>
      </c>
      <c r="FF4" s="10" t="s">
        <v>9</v>
      </c>
      <c r="FG4" s="10" t="s">
        <v>9</v>
      </c>
      <c r="FH4" s="10" t="s">
        <v>9</v>
      </c>
      <c r="FI4" s="10" t="s">
        <v>9</v>
      </c>
      <c r="FJ4" s="10" t="s">
        <v>9</v>
      </c>
      <c r="FK4" s="10" t="s">
        <v>9</v>
      </c>
      <c r="FL4" s="10" t="s">
        <v>9</v>
      </c>
      <c r="FM4" s="10" t="s">
        <v>9</v>
      </c>
      <c r="FN4" s="10" t="s">
        <v>9</v>
      </c>
      <c r="FO4" s="10" t="s">
        <v>9</v>
      </c>
      <c r="FP4" s="10" t="s">
        <v>9</v>
      </c>
      <c r="FQ4" s="10" t="s">
        <v>9</v>
      </c>
      <c r="FR4" s="10" t="s">
        <v>9</v>
      </c>
      <c r="FS4" s="10" t="s">
        <v>9</v>
      </c>
      <c r="FT4" s="10" t="s">
        <v>9</v>
      </c>
      <c r="FU4" s="10" t="s">
        <v>9</v>
      </c>
      <c r="FV4" s="10" t="s">
        <v>9</v>
      </c>
      <c r="FW4" s="10" t="s">
        <v>9</v>
      </c>
      <c r="FX4" s="10" t="s">
        <v>9</v>
      </c>
      <c r="FY4" s="10" t="s">
        <v>9</v>
      </c>
      <c r="FZ4" s="10" t="s">
        <v>9</v>
      </c>
      <c r="GA4" s="10" t="s">
        <v>9</v>
      </c>
      <c r="GB4" s="10" t="s">
        <v>9</v>
      </c>
      <c r="GC4" s="10" t="s">
        <v>9</v>
      </c>
      <c r="GD4" s="10" t="s">
        <v>9</v>
      </c>
      <c r="GE4" s="10" t="s">
        <v>9</v>
      </c>
      <c r="GF4" s="10" t="s">
        <v>9</v>
      </c>
      <c r="GG4" s="10" t="s">
        <v>9</v>
      </c>
      <c r="GH4" s="10" t="s">
        <v>9</v>
      </c>
      <c r="GI4" s="10" t="s">
        <v>9</v>
      </c>
      <c r="GJ4" s="10" t="s">
        <v>9</v>
      </c>
      <c r="GK4" s="10" t="s">
        <v>9</v>
      </c>
      <c r="GL4" s="10" t="s">
        <v>9</v>
      </c>
      <c r="GM4" s="10" t="s">
        <v>9</v>
      </c>
      <c r="GN4" s="10" t="s">
        <v>9</v>
      </c>
      <c r="GO4" s="10" t="s">
        <v>9</v>
      </c>
      <c r="GP4" s="10" t="s">
        <v>9</v>
      </c>
      <c r="GQ4" s="10" t="s">
        <v>9</v>
      </c>
      <c r="GR4" s="10" t="s">
        <v>9</v>
      </c>
      <c r="GS4" s="10" t="s">
        <v>9</v>
      </c>
      <c r="GT4" s="10" t="s">
        <v>9</v>
      </c>
      <c r="GU4" s="10" t="s">
        <v>9</v>
      </c>
      <c r="GV4" s="10" t="s">
        <v>9</v>
      </c>
      <c r="GW4" s="10" t="s">
        <v>9</v>
      </c>
      <c r="GX4" s="10" t="s">
        <v>9</v>
      </c>
      <c r="GY4" s="10" t="s">
        <v>9</v>
      </c>
      <c r="GZ4" s="10" t="s">
        <v>9</v>
      </c>
      <c r="HA4" s="10" t="s">
        <v>9</v>
      </c>
      <c r="HB4" s="10" t="s">
        <v>9</v>
      </c>
      <c r="HC4" s="10" t="s">
        <v>9</v>
      </c>
      <c r="HD4" s="10" t="s">
        <v>9</v>
      </c>
      <c r="HE4" s="10" t="s">
        <v>9</v>
      </c>
      <c r="HF4" s="10" t="s">
        <v>9</v>
      </c>
      <c r="HG4" s="10" t="s">
        <v>9</v>
      </c>
      <c r="HH4" s="10"/>
      <c r="HI4" s="10"/>
    </row>
    <row r="5" spans="1:217" s="15" customFormat="1" x14ac:dyDescent="0.25">
      <c r="A5" s="13"/>
      <c r="B5" s="14" t="s">
        <v>17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0.36458333333333331</v>
      </c>
      <c r="CF5" s="13">
        <v>0.43402777777777779</v>
      </c>
      <c r="CG5" s="13">
        <v>0.2638888888888889</v>
      </c>
      <c r="CH5" s="13">
        <v>0.54166666666666663</v>
      </c>
      <c r="CI5" s="13">
        <v>0.44444444444444442</v>
      </c>
      <c r="CJ5" s="13">
        <v>0.2638888888888889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0.41666666666666669</v>
      </c>
      <c r="DJ5" s="13">
        <v>0.41666666666666669</v>
      </c>
      <c r="DK5" s="13">
        <v>0</v>
      </c>
      <c r="DL5" s="13">
        <v>0</v>
      </c>
      <c r="DM5" s="13">
        <v>0</v>
      </c>
      <c r="DN5" s="13">
        <v>0</v>
      </c>
      <c r="DO5" s="13">
        <v>0.34375</v>
      </c>
      <c r="DP5" s="13">
        <v>0.34375</v>
      </c>
      <c r="DQ5" s="13">
        <v>0</v>
      </c>
      <c r="DR5" s="13">
        <v>0.3125</v>
      </c>
      <c r="DS5" s="13">
        <v>0</v>
      </c>
      <c r="DT5" s="13">
        <v>0</v>
      </c>
      <c r="DU5" s="13">
        <v>0.38541666666666669</v>
      </c>
      <c r="DV5" s="13">
        <v>0.38541666666666669</v>
      </c>
      <c r="DW5" s="13">
        <v>0.4861111111111111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0.44444444444444442</v>
      </c>
      <c r="EJ5" s="13">
        <v>0</v>
      </c>
      <c r="EK5" s="13">
        <v>0.49305555555555558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/>
      <c r="HI5" s="13"/>
    </row>
    <row r="6" spans="1:217" s="15" customFormat="1" x14ac:dyDescent="0.25">
      <c r="A6" s="13"/>
      <c r="B6" s="14" t="s">
        <v>18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0.36458333333333331</v>
      </c>
      <c r="CF6" s="13">
        <v>0.43402777777777779</v>
      </c>
      <c r="CG6" s="13">
        <v>0.3611111111111111</v>
      </c>
      <c r="CH6" s="13">
        <v>0.61458333333333337</v>
      </c>
      <c r="CI6" s="13">
        <v>0.51388888888888884</v>
      </c>
      <c r="CJ6" s="13">
        <v>0.30555555555555558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0.58333333333333337</v>
      </c>
      <c r="DJ6" s="13">
        <v>0.58333333333333337</v>
      </c>
      <c r="DK6" s="13">
        <v>0</v>
      </c>
      <c r="DL6" s="13">
        <v>0</v>
      </c>
      <c r="DM6" s="13">
        <v>0</v>
      </c>
      <c r="DN6" s="13">
        <v>0</v>
      </c>
      <c r="DO6" s="13">
        <v>0.5625</v>
      </c>
      <c r="DP6" s="13">
        <v>0.5625</v>
      </c>
      <c r="DQ6" s="13">
        <v>0</v>
      </c>
      <c r="DR6" s="13">
        <v>0.63541666666666663</v>
      </c>
      <c r="DS6" s="13">
        <v>0</v>
      </c>
      <c r="DT6" s="13">
        <v>0</v>
      </c>
      <c r="DU6" s="13">
        <v>0.4548611111111111</v>
      </c>
      <c r="DV6" s="13">
        <v>0.4548611111111111</v>
      </c>
      <c r="DW6" s="13">
        <v>0.51388888888888884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0.49305555555555558</v>
      </c>
      <c r="EJ6" s="13">
        <v>0</v>
      </c>
      <c r="EK6" s="13">
        <v>0.56597222222222221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6" t="s">
        <v>19</v>
      </c>
      <c r="HI6" s="13"/>
    </row>
    <row r="7" spans="1:217" s="15" customFormat="1" x14ac:dyDescent="0.25">
      <c r="A7" s="13"/>
      <c r="B7" s="14" t="s">
        <v>20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9.722222222222221E-2</v>
      </c>
      <c r="CH7" s="13">
        <f t="shared" si="1"/>
        <v>7.2916666666666741E-2</v>
      </c>
      <c r="CI7" s="13">
        <f t="shared" si="1"/>
        <v>6.944444444444442E-2</v>
      </c>
      <c r="CJ7" s="13">
        <f t="shared" si="1"/>
        <v>4.1666666666666685E-2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0.16666666666666669</v>
      </c>
      <c r="DJ7" s="13">
        <f t="shared" si="1"/>
        <v>0.16666666666666669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0.21875</v>
      </c>
      <c r="DP7" s="13">
        <f t="shared" si="1"/>
        <v>0.21875</v>
      </c>
      <c r="DQ7" s="13">
        <f t="shared" si="1"/>
        <v>0</v>
      </c>
      <c r="DR7" s="13">
        <f t="shared" si="1"/>
        <v>0.32291666666666663</v>
      </c>
      <c r="DS7" s="13">
        <f t="shared" si="1"/>
        <v>0</v>
      </c>
      <c r="DT7" s="13">
        <f t="shared" si="1"/>
        <v>0</v>
      </c>
      <c r="DU7" s="13">
        <f t="shared" si="1"/>
        <v>6.944444444444442E-2</v>
      </c>
      <c r="DV7" s="13">
        <f t="shared" si="1"/>
        <v>6.944444444444442E-2</v>
      </c>
      <c r="DW7" s="13">
        <f t="shared" si="1"/>
        <v>2.7777777777777735E-2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4.861111111111116E-2</v>
      </c>
      <c r="EJ7" s="13">
        <f t="shared" si="2"/>
        <v>0</v>
      </c>
      <c r="EK7" s="13">
        <f t="shared" si="2"/>
        <v>7.291666666666663E-2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G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7">
        <f>SUM(C7:HG7)</f>
        <v>1.6631944444444442</v>
      </c>
      <c r="HI7" s="16" t="s">
        <v>21</v>
      </c>
    </row>
    <row r="8" spans="1:217" s="15" customFormat="1" x14ac:dyDescent="0.25">
      <c r="A8" s="13"/>
      <c r="B8" s="14" t="s">
        <v>22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27">
        <v>0</v>
      </c>
      <c r="CH8" s="27">
        <v>0</v>
      </c>
      <c r="CI8" s="27">
        <v>0</v>
      </c>
      <c r="CJ8" s="13">
        <v>4.1666666666666664E-2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27">
        <v>0</v>
      </c>
      <c r="DJ8" s="27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0.21875</v>
      </c>
      <c r="DP8" s="27">
        <v>0</v>
      </c>
      <c r="DQ8" s="13">
        <v>0</v>
      </c>
      <c r="DR8" s="27">
        <v>0</v>
      </c>
      <c r="DS8" s="13">
        <v>0</v>
      </c>
      <c r="DT8" s="13">
        <v>0</v>
      </c>
      <c r="DU8" s="27">
        <v>0</v>
      </c>
      <c r="DV8" s="27">
        <v>0</v>
      </c>
      <c r="DW8" s="27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27">
        <v>0</v>
      </c>
      <c r="EJ8" s="13">
        <v>0</v>
      </c>
      <c r="EK8" s="27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7">
        <f>SUM(C8:HG8)</f>
        <v>0.26041666666666669</v>
      </c>
      <c r="HI8" s="18">
        <f>HH8/HH7</f>
        <v>0.15657620041753656</v>
      </c>
    </row>
    <row r="9" spans="1:217" s="15" customFormat="1" x14ac:dyDescent="0.25">
      <c r="A9" s="19" t="s">
        <v>23</v>
      </c>
      <c r="B9" s="20" t="s">
        <v>24</v>
      </c>
      <c r="C9" s="21" t="s">
        <v>25</v>
      </c>
      <c r="D9" s="21" t="s">
        <v>25</v>
      </c>
      <c r="E9" s="21" t="s">
        <v>25</v>
      </c>
      <c r="F9" s="21" t="s">
        <v>25</v>
      </c>
      <c r="G9" s="21" t="s">
        <v>25</v>
      </c>
      <c r="H9" s="21" t="s">
        <v>25</v>
      </c>
      <c r="I9" s="21" t="s">
        <v>25</v>
      </c>
      <c r="J9" s="21" t="s">
        <v>25</v>
      </c>
      <c r="K9" s="21" t="s">
        <v>25</v>
      </c>
      <c r="L9" s="21" t="s">
        <v>25</v>
      </c>
      <c r="M9" s="21" t="s">
        <v>25</v>
      </c>
      <c r="N9" s="21" t="s">
        <v>25</v>
      </c>
      <c r="O9" s="21" t="s">
        <v>25</v>
      </c>
      <c r="P9" s="21" t="s">
        <v>25</v>
      </c>
      <c r="Q9" s="21" t="s">
        <v>25</v>
      </c>
      <c r="R9" s="21" t="s">
        <v>25</v>
      </c>
      <c r="S9" s="21" t="s">
        <v>25</v>
      </c>
      <c r="T9" s="21" t="s">
        <v>25</v>
      </c>
      <c r="U9" s="21" t="s">
        <v>25</v>
      </c>
      <c r="V9" s="21" t="s">
        <v>25</v>
      </c>
      <c r="W9" s="21" t="s">
        <v>25</v>
      </c>
      <c r="X9" s="21" t="s">
        <v>25</v>
      </c>
      <c r="Y9" s="21" t="s">
        <v>25</v>
      </c>
      <c r="Z9" s="21" t="s">
        <v>25</v>
      </c>
      <c r="AA9" s="21" t="s">
        <v>25</v>
      </c>
      <c r="AB9" s="21" t="s">
        <v>25</v>
      </c>
      <c r="AC9" s="21" t="s">
        <v>25</v>
      </c>
      <c r="AD9" s="21" t="s">
        <v>25</v>
      </c>
      <c r="AE9" s="21" t="s">
        <v>25</v>
      </c>
      <c r="AF9" s="21" t="s">
        <v>25</v>
      </c>
      <c r="AG9" s="21" t="s">
        <v>25</v>
      </c>
      <c r="AH9" s="21" t="s">
        <v>25</v>
      </c>
      <c r="AI9" s="21" t="s">
        <v>25</v>
      </c>
      <c r="AJ9" s="21" t="s">
        <v>25</v>
      </c>
      <c r="AK9" s="21" t="s">
        <v>25</v>
      </c>
      <c r="AL9" s="21" t="s">
        <v>25</v>
      </c>
      <c r="AM9" s="21" t="s">
        <v>25</v>
      </c>
      <c r="AN9" s="21" t="s">
        <v>25</v>
      </c>
      <c r="AO9" s="21" t="s">
        <v>25</v>
      </c>
      <c r="AP9" s="21" t="s">
        <v>25</v>
      </c>
      <c r="AQ9" s="21" t="s">
        <v>25</v>
      </c>
      <c r="AR9" s="21" t="s">
        <v>25</v>
      </c>
      <c r="AS9" s="21" t="s">
        <v>25</v>
      </c>
      <c r="AT9" s="21" t="s">
        <v>25</v>
      </c>
      <c r="AU9" s="21" t="s">
        <v>25</v>
      </c>
      <c r="AV9" s="21" t="s">
        <v>25</v>
      </c>
      <c r="AW9" s="21" t="s">
        <v>25</v>
      </c>
      <c r="AX9" s="21" t="s">
        <v>25</v>
      </c>
      <c r="AY9" s="21" t="s">
        <v>25</v>
      </c>
      <c r="AZ9" s="21" t="s">
        <v>25</v>
      </c>
      <c r="BA9" s="21" t="s">
        <v>25</v>
      </c>
      <c r="BB9" s="21" t="s">
        <v>25</v>
      </c>
      <c r="BC9" s="21" t="s">
        <v>25</v>
      </c>
      <c r="BD9" s="21" t="s">
        <v>25</v>
      </c>
      <c r="BE9" s="21" t="s">
        <v>25</v>
      </c>
      <c r="BF9" s="21" t="s">
        <v>25</v>
      </c>
      <c r="BG9" s="21" t="s">
        <v>25</v>
      </c>
      <c r="BH9" s="21" t="s">
        <v>25</v>
      </c>
      <c r="BI9" s="21" t="s">
        <v>25</v>
      </c>
      <c r="BJ9" s="21" t="s">
        <v>25</v>
      </c>
      <c r="BK9" s="21" t="s">
        <v>25</v>
      </c>
      <c r="BL9" s="21" t="s">
        <v>25</v>
      </c>
      <c r="BM9" s="21" t="s">
        <v>25</v>
      </c>
      <c r="BN9" s="21" t="s">
        <v>25</v>
      </c>
      <c r="BO9" s="21" t="s">
        <v>25</v>
      </c>
      <c r="BP9" s="21" t="s">
        <v>25</v>
      </c>
      <c r="BQ9" s="21" t="s">
        <v>25</v>
      </c>
      <c r="BR9" s="21" t="s">
        <v>25</v>
      </c>
      <c r="BS9" s="21" t="s">
        <v>25</v>
      </c>
      <c r="BT9" s="21" t="s">
        <v>25</v>
      </c>
      <c r="BU9" s="21" t="s">
        <v>25</v>
      </c>
      <c r="BV9" s="21" t="s">
        <v>25</v>
      </c>
      <c r="BW9" s="21" t="s">
        <v>25</v>
      </c>
      <c r="BX9" s="21" t="s">
        <v>25</v>
      </c>
      <c r="BY9" s="21" t="s">
        <v>25</v>
      </c>
      <c r="BZ9" s="21" t="s">
        <v>25</v>
      </c>
      <c r="CA9" s="21" t="s">
        <v>25</v>
      </c>
      <c r="CB9" s="21" t="s">
        <v>25</v>
      </c>
      <c r="CC9" s="21" t="s">
        <v>25</v>
      </c>
      <c r="CD9" s="21" t="s">
        <v>25</v>
      </c>
      <c r="CE9" s="21" t="s">
        <v>25</v>
      </c>
      <c r="CF9" s="21" t="s">
        <v>25</v>
      </c>
      <c r="CG9" s="21" t="s">
        <v>25</v>
      </c>
      <c r="CH9" s="21" t="s">
        <v>25</v>
      </c>
      <c r="CI9" s="21" t="s">
        <v>25</v>
      </c>
      <c r="CJ9" s="21" t="s">
        <v>25</v>
      </c>
      <c r="CK9" s="21" t="s">
        <v>25</v>
      </c>
      <c r="CL9" s="21" t="s">
        <v>25</v>
      </c>
      <c r="CM9" s="21" t="s">
        <v>25</v>
      </c>
      <c r="CN9" s="21" t="s">
        <v>25</v>
      </c>
      <c r="CO9" s="21" t="s">
        <v>25</v>
      </c>
      <c r="CP9" s="21" t="s">
        <v>25</v>
      </c>
      <c r="CQ9" s="21" t="s">
        <v>25</v>
      </c>
      <c r="CR9" s="21" t="s">
        <v>25</v>
      </c>
      <c r="CS9" s="21" t="s">
        <v>25</v>
      </c>
      <c r="CT9" s="21" t="s">
        <v>25</v>
      </c>
      <c r="CU9" s="21" t="s">
        <v>25</v>
      </c>
      <c r="CV9" s="21" t="s">
        <v>25</v>
      </c>
      <c r="CW9" s="21" t="s">
        <v>25</v>
      </c>
      <c r="CX9" s="21" t="s">
        <v>25</v>
      </c>
      <c r="CY9" s="21" t="s">
        <v>25</v>
      </c>
      <c r="CZ9" s="21" t="s">
        <v>25</v>
      </c>
      <c r="DA9" s="21" t="s">
        <v>25</v>
      </c>
      <c r="DB9" s="21" t="s">
        <v>25</v>
      </c>
      <c r="DC9" s="21" t="s">
        <v>25</v>
      </c>
      <c r="DD9" s="21" t="s">
        <v>25</v>
      </c>
      <c r="DE9" s="21" t="s">
        <v>25</v>
      </c>
      <c r="DF9" s="21" t="s">
        <v>25</v>
      </c>
      <c r="DG9" s="21" t="s">
        <v>25</v>
      </c>
      <c r="DH9" s="21" t="s">
        <v>25</v>
      </c>
      <c r="DI9" s="21" t="s">
        <v>25</v>
      </c>
      <c r="DJ9" s="21" t="s">
        <v>25</v>
      </c>
      <c r="DK9" s="21" t="s">
        <v>25</v>
      </c>
      <c r="DL9" s="21" t="s">
        <v>25</v>
      </c>
      <c r="DM9" s="21" t="s">
        <v>25</v>
      </c>
      <c r="DN9" s="21" t="s">
        <v>25</v>
      </c>
      <c r="DO9" s="21" t="s">
        <v>25</v>
      </c>
      <c r="DP9" s="21" t="s">
        <v>25</v>
      </c>
      <c r="DQ9" s="21" t="s">
        <v>25</v>
      </c>
      <c r="DR9" s="21" t="s">
        <v>25</v>
      </c>
      <c r="DS9" s="21" t="s">
        <v>25</v>
      </c>
      <c r="DT9" s="21" t="s">
        <v>25</v>
      </c>
      <c r="DU9" s="21" t="s">
        <v>25</v>
      </c>
      <c r="DV9" s="21" t="s">
        <v>25</v>
      </c>
      <c r="DW9" s="21" t="s">
        <v>25</v>
      </c>
      <c r="DX9" s="21" t="s">
        <v>25</v>
      </c>
      <c r="DY9" s="21" t="s">
        <v>25</v>
      </c>
      <c r="DZ9" s="21" t="s">
        <v>25</v>
      </c>
      <c r="EA9" s="21" t="s">
        <v>25</v>
      </c>
      <c r="EB9" s="21" t="s">
        <v>25</v>
      </c>
      <c r="EC9" s="21" t="s">
        <v>25</v>
      </c>
      <c r="ED9" s="21" t="s">
        <v>25</v>
      </c>
      <c r="EE9" s="21" t="s">
        <v>25</v>
      </c>
      <c r="EF9" s="21" t="s">
        <v>25</v>
      </c>
      <c r="EG9" s="21" t="s">
        <v>25</v>
      </c>
      <c r="EH9" s="21" t="s">
        <v>25</v>
      </c>
      <c r="EI9" s="21" t="s">
        <v>25</v>
      </c>
      <c r="EJ9" s="21" t="s">
        <v>25</v>
      </c>
      <c r="EK9" s="21" t="s">
        <v>25</v>
      </c>
      <c r="EL9" s="21" t="s">
        <v>25</v>
      </c>
      <c r="EM9" s="21" t="s">
        <v>25</v>
      </c>
      <c r="EN9" s="21" t="s">
        <v>25</v>
      </c>
      <c r="EO9" s="21" t="s">
        <v>25</v>
      </c>
      <c r="EP9" s="21" t="s">
        <v>25</v>
      </c>
      <c r="EQ9" s="21" t="s">
        <v>25</v>
      </c>
      <c r="ER9" s="21" t="s">
        <v>25</v>
      </c>
      <c r="ES9" s="21" t="s">
        <v>25</v>
      </c>
      <c r="ET9" s="21" t="s">
        <v>25</v>
      </c>
      <c r="EU9" s="21" t="s">
        <v>25</v>
      </c>
      <c r="EV9" s="21" t="s">
        <v>25</v>
      </c>
      <c r="EW9" s="21" t="s">
        <v>25</v>
      </c>
      <c r="EX9" s="21" t="s">
        <v>25</v>
      </c>
      <c r="EY9" s="21" t="s">
        <v>25</v>
      </c>
      <c r="EZ9" s="21" t="s">
        <v>25</v>
      </c>
      <c r="FA9" s="21" t="s">
        <v>25</v>
      </c>
      <c r="FB9" s="21" t="s">
        <v>25</v>
      </c>
      <c r="FC9" s="21" t="s">
        <v>25</v>
      </c>
      <c r="FD9" s="21" t="s">
        <v>25</v>
      </c>
      <c r="FE9" s="21" t="s">
        <v>25</v>
      </c>
      <c r="FF9" s="21" t="s">
        <v>25</v>
      </c>
      <c r="FG9" s="21" t="s">
        <v>25</v>
      </c>
      <c r="FH9" s="21" t="s">
        <v>25</v>
      </c>
      <c r="FI9" s="21" t="s">
        <v>25</v>
      </c>
      <c r="FJ9" s="21" t="s">
        <v>25</v>
      </c>
      <c r="FK9" s="21" t="s">
        <v>25</v>
      </c>
      <c r="FL9" s="21" t="s">
        <v>25</v>
      </c>
      <c r="FM9" s="21" t="s">
        <v>25</v>
      </c>
      <c r="FN9" s="21" t="s">
        <v>25</v>
      </c>
      <c r="FO9" s="21" t="s">
        <v>25</v>
      </c>
      <c r="FP9" s="21" t="s">
        <v>25</v>
      </c>
      <c r="FQ9" s="21" t="s">
        <v>25</v>
      </c>
      <c r="FR9" s="21" t="s">
        <v>25</v>
      </c>
      <c r="FS9" s="21" t="s">
        <v>25</v>
      </c>
      <c r="FT9" s="21" t="s">
        <v>25</v>
      </c>
      <c r="FU9" s="21" t="s">
        <v>25</v>
      </c>
      <c r="FV9" s="21" t="s">
        <v>25</v>
      </c>
      <c r="FW9" s="21" t="s">
        <v>25</v>
      </c>
      <c r="FX9" s="21" t="s">
        <v>25</v>
      </c>
      <c r="FY9" s="21" t="s">
        <v>25</v>
      </c>
      <c r="FZ9" s="21" t="s">
        <v>25</v>
      </c>
      <c r="GA9" s="21" t="s">
        <v>25</v>
      </c>
      <c r="GB9" s="21" t="s">
        <v>25</v>
      </c>
      <c r="GC9" s="21" t="s">
        <v>25</v>
      </c>
      <c r="GD9" s="21" t="s">
        <v>25</v>
      </c>
      <c r="GE9" s="21" t="s">
        <v>25</v>
      </c>
      <c r="GF9" s="21" t="s">
        <v>25</v>
      </c>
      <c r="GG9" s="21" t="s">
        <v>25</v>
      </c>
      <c r="GH9" s="21" t="s">
        <v>25</v>
      </c>
      <c r="GI9" s="21" t="s">
        <v>25</v>
      </c>
      <c r="GJ9" s="21" t="s">
        <v>25</v>
      </c>
      <c r="GK9" s="21" t="s">
        <v>25</v>
      </c>
      <c r="GL9" s="21" t="s">
        <v>25</v>
      </c>
      <c r="GM9" s="21" t="s">
        <v>25</v>
      </c>
      <c r="GN9" s="21" t="s">
        <v>25</v>
      </c>
      <c r="GO9" s="21" t="s">
        <v>25</v>
      </c>
      <c r="GP9" s="21" t="s">
        <v>25</v>
      </c>
      <c r="GQ9" s="21" t="s">
        <v>25</v>
      </c>
      <c r="GR9" s="21" t="s">
        <v>25</v>
      </c>
      <c r="GS9" s="21" t="s">
        <v>25</v>
      </c>
      <c r="GT9" s="21" t="s">
        <v>25</v>
      </c>
      <c r="GU9" s="21" t="s">
        <v>25</v>
      </c>
      <c r="GV9" s="21" t="s">
        <v>25</v>
      </c>
      <c r="GW9" s="21" t="s">
        <v>25</v>
      </c>
      <c r="GX9" s="21" t="s">
        <v>25</v>
      </c>
      <c r="GY9" s="21" t="s">
        <v>25</v>
      </c>
      <c r="GZ9" s="21" t="s">
        <v>25</v>
      </c>
      <c r="HA9" s="21" t="s">
        <v>25</v>
      </c>
      <c r="HB9" s="21" t="s">
        <v>25</v>
      </c>
      <c r="HC9" s="21" t="s">
        <v>25</v>
      </c>
      <c r="HD9" s="21" t="s">
        <v>25</v>
      </c>
      <c r="HE9" s="21" t="s">
        <v>25</v>
      </c>
      <c r="HF9" s="21" t="s">
        <v>25</v>
      </c>
      <c r="HG9" s="21" t="s">
        <v>25</v>
      </c>
      <c r="HH9" s="21" t="s">
        <v>26</v>
      </c>
      <c r="HI9" s="21" t="s">
        <v>27</v>
      </c>
    </row>
    <row r="10" spans="1:217" x14ac:dyDescent="0.25">
      <c r="A10" s="1">
        <v>10</v>
      </c>
      <c r="B10" s="2" t="s">
        <v>28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2"/>
      <c r="CK10" s="22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3"/>
      <c r="DF10" s="22"/>
      <c r="DG10" s="23"/>
      <c r="DH10" s="22"/>
      <c r="DI10" s="23"/>
      <c r="DJ10" s="23"/>
      <c r="DK10" s="22"/>
      <c r="DL10" s="23"/>
      <c r="DM10" s="22"/>
      <c r="DN10" s="23"/>
      <c r="DO10" s="28">
        <v>0</v>
      </c>
      <c r="DP10" s="22"/>
      <c r="DQ10" s="23"/>
      <c r="DR10" s="22"/>
      <c r="DS10" s="23"/>
      <c r="DT10" s="22"/>
      <c r="DU10" s="23"/>
      <c r="DV10" s="23"/>
      <c r="DW10" s="23"/>
      <c r="DX10" s="22"/>
      <c r="DY10" s="23"/>
      <c r="DZ10" s="22"/>
      <c r="EA10" s="23"/>
      <c r="EB10" s="22"/>
      <c r="EC10" s="23"/>
      <c r="ED10" s="22"/>
      <c r="EE10" s="23"/>
      <c r="EF10" s="22"/>
      <c r="EG10" s="23"/>
      <c r="EH10" s="22"/>
      <c r="EI10" s="23"/>
      <c r="EJ10" s="22"/>
      <c r="EK10" s="23"/>
      <c r="EL10" s="22"/>
      <c r="EM10" s="23"/>
      <c r="EN10" s="22"/>
      <c r="EO10" s="23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1">
        <f t="shared" ref="HH10:HH51" si="4">SUM(C10:HG10)</f>
        <v>0</v>
      </c>
      <c r="HI10" s="1">
        <v>191</v>
      </c>
    </row>
    <row r="11" spans="1:217" x14ac:dyDescent="0.25">
      <c r="A11" s="1">
        <v>20</v>
      </c>
      <c r="B11" s="2" t="s">
        <v>29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2"/>
      <c r="CK11" s="22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3"/>
      <c r="DF11" s="22"/>
      <c r="DG11" s="23"/>
      <c r="DH11" s="22"/>
      <c r="DI11" s="23"/>
      <c r="DJ11" s="23"/>
      <c r="DK11" s="22"/>
      <c r="DL11" s="23"/>
      <c r="DM11" s="22"/>
      <c r="DN11" s="23"/>
      <c r="DO11" s="28">
        <v>191</v>
      </c>
      <c r="DP11" s="22"/>
      <c r="DQ11" s="23"/>
      <c r="DR11" s="22"/>
      <c r="DS11" s="23"/>
      <c r="DT11" s="22"/>
      <c r="DU11" s="23"/>
      <c r="DV11" s="23">
        <v>3</v>
      </c>
      <c r="DW11" s="23"/>
      <c r="DX11" s="22"/>
      <c r="DY11" s="23"/>
      <c r="DZ11" s="22"/>
      <c r="EA11" s="23"/>
      <c r="EB11" s="22"/>
      <c r="EC11" s="23"/>
      <c r="ED11" s="22"/>
      <c r="EE11" s="23"/>
      <c r="EF11" s="22"/>
      <c r="EG11" s="23"/>
      <c r="EH11" s="22"/>
      <c r="EI11" s="23"/>
      <c r="EJ11" s="22"/>
      <c r="EK11" s="23">
        <v>46</v>
      </c>
      <c r="EL11" s="22"/>
      <c r="EM11" s="23"/>
      <c r="EN11" s="22"/>
      <c r="EO11" s="23"/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1">
        <f t="shared" si="4"/>
        <v>240</v>
      </c>
      <c r="HI11" s="1">
        <v>49</v>
      </c>
    </row>
    <row r="12" spans="1:217" x14ac:dyDescent="0.25">
      <c r="A12" s="1">
        <v>130</v>
      </c>
      <c r="B12" s="2" t="s">
        <v>30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2"/>
      <c r="CK12" s="22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3"/>
      <c r="DF12" s="22"/>
      <c r="DG12" s="23"/>
      <c r="DH12" s="22"/>
      <c r="DI12" s="23"/>
      <c r="DJ12" s="23">
        <v>56</v>
      </c>
      <c r="DK12" s="22"/>
      <c r="DL12" s="23"/>
      <c r="DM12" s="22"/>
      <c r="DN12" s="23"/>
      <c r="DO12" s="22"/>
      <c r="DP12" s="22"/>
      <c r="DQ12" s="23"/>
      <c r="DR12" s="22"/>
      <c r="DS12" s="23"/>
      <c r="DT12" s="22"/>
      <c r="DU12" s="23"/>
      <c r="DV12" s="23"/>
      <c r="DW12" s="23"/>
      <c r="DX12" s="22"/>
      <c r="DY12" s="23"/>
      <c r="DZ12" s="22"/>
      <c r="EA12" s="23"/>
      <c r="EB12" s="22"/>
      <c r="EC12" s="23"/>
      <c r="ED12" s="22"/>
      <c r="EE12" s="23"/>
      <c r="EF12" s="22"/>
      <c r="EG12" s="23"/>
      <c r="EH12" s="22">
        <v>76</v>
      </c>
      <c r="EI12" s="23"/>
      <c r="EJ12" s="22"/>
      <c r="EK12" s="23"/>
      <c r="EL12" s="22"/>
      <c r="EM12" s="23"/>
      <c r="EN12" s="22"/>
      <c r="EO12" s="23"/>
      <c r="EP12" s="22"/>
      <c r="EQ12" s="23"/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1">
        <f t="shared" si="4"/>
        <v>132</v>
      </c>
      <c r="HI12" s="1">
        <v>132</v>
      </c>
    </row>
    <row r="13" spans="1:217" x14ac:dyDescent="0.25">
      <c r="A13" s="1">
        <v>280</v>
      </c>
      <c r="B13" s="2" t="s">
        <v>31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2">
        <v>5</v>
      </c>
      <c r="CK13" s="22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/>
      <c r="DA13" s="23"/>
      <c r="DB13" s="22"/>
      <c r="DC13" s="23"/>
      <c r="DD13" s="22"/>
      <c r="DE13" s="23"/>
      <c r="DF13" s="22"/>
      <c r="DG13" s="23"/>
      <c r="DH13" s="22"/>
      <c r="DI13" s="23"/>
      <c r="DJ13" s="23">
        <v>9</v>
      </c>
      <c r="DK13" s="22"/>
      <c r="DL13" s="23"/>
      <c r="DM13" s="22"/>
      <c r="DN13" s="23"/>
      <c r="DO13" s="22"/>
      <c r="DP13" s="22"/>
      <c r="DQ13" s="23"/>
      <c r="DR13" s="22"/>
      <c r="DS13" s="23"/>
      <c r="DT13" s="22"/>
      <c r="DU13" s="23"/>
      <c r="DV13" s="23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>
        <v>3</v>
      </c>
      <c r="EI13" s="23"/>
      <c r="EJ13" s="22"/>
      <c r="EK13" s="23"/>
      <c r="EL13" s="22"/>
      <c r="EM13" s="23"/>
      <c r="EN13" s="22"/>
      <c r="EO13" s="23"/>
      <c r="EP13" s="22"/>
      <c r="EQ13" s="23"/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1">
        <f t="shared" si="4"/>
        <v>17</v>
      </c>
      <c r="HI13" s="1">
        <v>17</v>
      </c>
    </row>
    <row r="14" spans="1:217" x14ac:dyDescent="0.25">
      <c r="A14" s="1">
        <v>630</v>
      </c>
      <c r="B14" s="2" t="s">
        <v>32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2"/>
      <c r="CG14" s="22"/>
      <c r="CH14" s="23"/>
      <c r="CI14" s="23"/>
      <c r="CJ14" s="22">
        <v>10</v>
      </c>
      <c r="CK14" s="22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3"/>
      <c r="DF14" s="22"/>
      <c r="DG14" s="23"/>
      <c r="DH14" s="22"/>
      <c r="DI14" s="23"/>
      <c r="DJ14" s="23"/>
      <c r="DK14" s="22"/>
      <c r="DL14" s="23"/>
      <c r="DM14" s="22"/>
      <c r="DN14" s="23"/>
      <c r="DO14" s="22"/>
      <c r="DP14" s="22"/>
      <c r="DQ14" s="23"/>
      <c r="DR14" s="22"/>
      <c r="DS14" s="23"/>
      <c r="DT14" s="22"/>
      <c r="DU14" s="23"/>
      <c r="DV14" s="23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3"/>
      <c r="EJ14" s="22"/>
      <c r="EK14" s="23"/>
      <c r="EL14" s="22"/>
      <c r="EM14" s="23"/>
      <c r="EN14" s="22"/>
      <c r="EO14" s="23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1">
        <f t="shared" si="4"/>
        <v>10</v>
      </c>
      <c r="HI14" s="1">
        <v>10</v>
      </c>
    </row>
    <row r="15" spans="1:217" x14ac:dyDescent="0.25">
      <c r="A15" s="1">
        <v>680</v>
      </c>
      <c r="B15" s="2" t="s">
        <v>33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2">
        <v>2</v>
      </c>
      <c r="CK15" s="22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3"/>
      <c r="DF15" s="22"/>
      <c r="DG15" s="23"/>
      <c r="DH15" s="22"/>
      <c r="DI15" s="23"/>
      <c r="DJ15" s="23"/>
      <c r="DK15" s="22"/>
      <c r="DL15" s="23"/>
      <c r="DM15" s="22"/>
      <c r="DN15" s="23"/>
      <c r="DO15" s="22"/>
      <c r="DP15" s="22"/>
      <c r="DQ15" s="23"/>
      <c r="DR15" s="22"/>
      <c r="DS15" s="23"/>
      <c r="DT15" s="22"/>
      <c r="DU15" s="23"/>
      <c r="DV15" s="23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3"/>
      <c r="EJ15" s="22"/>
      <c r="EK15" s="23"/>
      <c r="EL15" s="22"/>
      <c r="EM15" s="23"/>
      <c r="EN15" s="22"/>
      <c r="EO15" s="23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1">
        <f t="shared" si="4"/>
        <v>2</v>
      </c>
      <c r="HI15" s="1">
        <v>2</v>
      </c>
    </row>
    <row r="16" spans="1:217" x14ac:dyDescent="0.25">
      <c r="A16" s="1">
        <v>790</v>
      </c>
      <c r="B16" s="2" t="s">
        <v>34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2">
        <v>1</v>
      </c>
      <c r="CK16" s="22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3"/>
      <c r="DF16" s="22"/>
      <c r="DG16" s="23"/>
      <c r="DH16" s="22"/>
      <c r="DI16" s="23"/>
      <c r="DJ16" s="23"/>
      <c r="DK16" s="22"/>
      <c r="DL16" s="23"/>
      <c r="DM16" s="22"/>
      <c r="DN16" s="23"/>
      <c r="DO16" s="22"/>
      <c r="DP16" s="22"/>
      <c r="DQ16" s="23"/>
      <c r="DR16" s="22"/>
      <c r="DS16" s="23"/>
      <c r="DT16" s="22"/>
      <c r="DU16" s="23"/>
      <c r="DV16" s="23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3"/>
      <c r="EJ16" s="22"/>
      <c r="EK16" s="23"/>
      <c r="EL16" s="22"/>
      <c r="EM16" s="23"/>
      <c r="EN16" s="22"/>
      <c r="EO16" s="23"/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1">
        <f t="shared" si="4"/>
        <v>1</v>
      </c>
      <c r="HI16" s="1">
        <v>1</v>
      </c>
    </row>
    <row r="17" spans="1:217" x14ac:dyDescent="0.25">
      <c r="A17" s="1">
        <v>860</v>
      </c>
      <c r="B17" s="2" t="s">
        <v>35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2">
        <v>13</v>
      </c>
      <c r="CK17" s="22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3"/>
      <c r="DF17" s="22"/>
      <c r="DG17" s="23"/>
      <c r="DH17" s="22"/>
      <c r="DI17" s="23"/>
      <c r="DJ17" s="23"/>
      <c r="DK17" s="22"/>
      <c r="DL17" s="23"/>
      <c r="DM17" s="22"/>
      <c r="DN17" s="23"/>
      <c r="DO17" s="22"/>
      <c r="DP17" s="22"/>
      <c r="DQ17" s="23"/>
      <c r="DR17" s="22"/>
      <c r="DS17" s="23"/>
      <c r="DT17" s="22"/>
      <c r="DU17" s="23"/>
      <c r="DV17" s="23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3">
        <v>25</v>
      </c>
      <c r="EJ17" s="22"/>
      <c r="EK17" s="23"/>
      <c r="EL17" s="22"/>
      <c r="EM17" s="23"/>
      <c r="EN17" s="22"/>
      <c r="EO17" s="23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1">
        <f t="shared" si="4"/>
        <v>38</v>
      </c>
      <c r="HI17" s="1">
        <v>38</v>
      </c>
    </row>
    <row r="18" spans="1:217" x14ac:dyDescent="0.25">
      <c r="A18" s="1">
        <v>1120</v>
      </c>
      <c r="B18" s="2" t="s">
        <v>36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2"/>
      <c r="CK18" s="22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>
        <v>1</v>
      </c>
      <c r="DA18" s="23"/>
      <c r="DB18" s="22"/>
      <c r="DC18" s="23"/>
      <c r="DD18" s="22"/>
      <c r="DE18" s="23"/>
      <c r="DF18" s="22"/>
      <c r="DG18" s="23"/>
      <c r="DH18" s="22"/>
      <c r="DI18" s="23"/>
      <c r="DJ18" s="23"/>
      <c r="DK18" s="22"/>
      <c r="DL18" s="23"/>
      <c r="DM18" s="22"/>
      <c r="DN18" s="23"/>
      <c r="DO18" s="22"/>
      <c r="DP18" s="22"/>
      <c r="DQ18" s="23"/>
      <c r="DR18" s="22"/>
      <c r="DS18" s="23"/>
      <c r="DT18" s="22"/>
      <c r="DU18" s="23"/>
      <c r="DV18" s="23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3"/>
      <c r="EJ18" s="22"/>
      <c r="EK18" s="23"/>
      <c r="EL18" s="22"/>
      <c r="EM18" s="23"/>
      <c r="EN18" s="22"/>
      <c r="EO18" s="23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1">
        <f t="shared" si="4"/>
        <v>1</v>
      </c>
      <c r="HI18" s="1">
        <v>1</v>
      </c>
    </row>
    <row r="19" spans="1:217" x14ac:dyDescent="0.25">
      <c r="A19" s="1">
        <v>1140</v>
      </c>
      <c r="B19" s="2" t="s">
        <v>37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2"/>
      <c r="CG19" s="22">
        <v>30</v>
      </c>
      <c r="CH19" s="23"/>
      <c r="CI19" s="23"/>
      <c r="CJ19" s="22"/>
      <c r="CK19" s="22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3"/>
      <c r="DF19" s="22"/>
      <c r="DG19" s="23"/>
      <c r="DH19" s="22"/>
      <c r="DI19" s="23"/>
      <c r="DJ19" s="23"/>
      <c r="DK19" s="22"/>
      <c r="DL19" s="23"/>
      <c r="DM19" s="22"/>
      <c r="DN19" s="23"/>
      <c r="DO19" s="22">
        <v>370</v>
      </c>
      <c r="DP19" s="22"/>
      <c r="DQ19" s="23"/>
      <c r="DR19" s="22"/>
      <c r="DS19" s="23"/>
      <c r="DT19" s="22"/>
      <c r="DU19" s="23"/>
      <c r="DV19" s="23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3"/>
      <c r="EJ19" s="22"/>
      <c r="EK19" s="23"/>
      <c r="EL19" s="22"/>
      <c r="EM19" s="23"/>
      <c r="EN19" s="22"/>
      <c r="EO19" s="23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1">
        <f t="shared" si="4"/>
        <v>400</v>
      </c>
      <c r="HI19" s="1">
        <v>400</v>
      </c>
    </row>
    <row r="20" spans="1:217" x14ac:dyDescent="0.25">
      <c r="A20" s="1">
        <v>2140</v>
      </c>
      <c r="B20" s="2" t="s">
        <v>38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2">
        <v>5</v>
      </c>
      <c r="CK20" s="22"/>
      <c r="CL20" s="22"/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3"/>
      <c r="DF20" s="22"/>
      <c r="DG20" s="23"/>
      <c r="DH20" s="22"/>
      <c r="DI20" s="23"/>
      <c r="DJ20" s="23"/>
      <c r="DK20" s="22"/>
      <c r="DL20" s="23"/>
      <c r="DM20" s="22"/>
      <c r="DN20" s="23"/>
      <c r="DO20" s="22"/>
      <c r="DP20" s="22"/>
      <c r="DQ20" s="23"/>
      <c r="DR20" s="22"/>
      <c r="DS20" s="23"/>
      <c r="DT20" s="22"/>
      <c r="DU20" s="23"/>
      <c r="DV20" s="23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3"/>
      <c r="EJ20" s="22"/>
      <c r="EK20" s="23"/>
      <c r="EL20" s="22"/>
      <c r="EM20" s="23"/>
      <c r="EN20" s="22"/>
      <c r="EO20" s="23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1">
        <f t="shared" si="4"/>
        <v>5</v>
      </c>
      <c r="HI20" s="1">
        <v>5</v>
      </c>
    </row>
    <row r="21" spans="1:217" x14ac:dyDescent="0.25">
      <c r="A21" s="1">
        <v>2300</v>
      </c>
      <c r="B21" s="2" t="s">
        <v>39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2"/>
      <c r="CG21" s="22"/>
      <c r="CH21" s="23"/>
      <c r="CI21" s="23"/>
      <c r="CJ21" s="22"/>
      <c r="CK21" s="22"/>
      <c r="CL21" s="22">
        <v>6</v>
      </c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3"/>
      <c r="DF21" s="22"/>
      <c r="DG21" s="23"/>
      <c r="DH21" s="22"/>
      <c r="DI21" s="23"/>
      <c r="DJ21" s="23"/>
      <c r="DK21" s="22"/>
      <c r="DL21" s="23"/>
      <c r="DM21" s="22"/>
      <c r="DN21" s="23"/>
      <c r="DO21" s="22"/>
      <c r="DP21" s="22"/>
      <c r="DQ21" s="23"/>
      <c r="DR21" s="22"/>
      <c r="DS21" s="23"/>
      <c r="DT21" s="22"/>
      <c r="DU21" s="23"/>
      <c r="DV21" s="23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3"/>
      <c r="EJ21" s="22"/>
      <c r="EK21" s="23"/>
      <c r="EL21" s="22"/>
      <c r="EM21" s="23"/>
      <c r="EN21" s="22"/>
      <c r="EO21" s="23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1">
        <f t="shared" si="4"/>
        <v>6</v>
      </c>
      <c r="HI21" s="1">
        <v>6</v>
      </c>
    </row>
    <row r="22" spans="1:217" x14ac:dyDescent="0.25">
      <c r="A22" s="1">
        <v>2760</v>
      </c>
      <c r="B22" s="2" t="s">
        <v>40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2"/>
      <c r="CG22" s="22"/>
      <c r="CH22" s="23"/>
      <c r="CI22" s="23"/>
      <c r="CJ22" s="22">
        <v>1</v>
      </c>
      <c r="CK22" s="22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3"/>
      <c r="DF22" s="22"/>
      <c r="DG22" s="23"/>
      <c r="DH22" s="22"/>
      <c r="DI22" s="23"/>
      <c r="DJ22" s="23"/>
      <c r="DK22" s="22"/>
      <c r="DL22" s="23"/>
      <c r="DM22" s="22"/>
      <c r="DN22" s="23"/>
      <c r="DO22" s="22"/>
      <c r="DP22" s="22"/>
      <c r="DQ22" s="23"/>
      <c r="DR22" s="22"/>
      <c r="DS22" s="23"/>
      <c r="DT22" s="22"/>
      <c r="DU22" s="23"/>
      <c r="DV22" s="23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3"/>
      <c r="EJ22" s="22"/>
      <c r="EK22" s="23"/>
      <c r="EL22" s="22"/>
      <c r="EM22" s="23"/>
      <c r="EN22" s="22"/>
      <c r="EO22" s="23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1">
        <f t="shared" si="4"/>
        <v>1</v>
      </c>
      <c r="HI22" s="1">
        <v>1</v>
      </c>
    </row>
    <row r="23" spans="1:217" x14ac:dyDescent="0.25">
      <c r="A23" s="1">
        <v>3050</v>
      </c>
      <c r="B23" s="2" t="s">
        <v>41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2"/>
      <c r="CG23" s="22">
        <v>3</v>
      </c>
      <c r="CH23" s="23"/>
      <c r="CI23" s="23"/>
      <c r="CJ23" s="22"/>
      <c r="CK23" s="22"/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3"/>
      <c r="DF23" s="22"/>
      <c r="DG23" s="23"/>
      <c r="DH23" s="22"/>
      <c r="DI23" s="23"/>
      <c r="DJ23" s="23"/>
      <c r="DK23" s="22"/>
      <c r="DL23" s="23"/>
      <c r="DM23" s="22"/>
      <c r="DN23" s="23"/>
      <c r="DO23" s="22"/>
      <c r="DP23" s="22"/>
      <c r="DQ23" s="23"/>
      <c r="DR23" s="22"/>
      <c r="DS23" s="23"/>
      <c r="DT23" s="22"/>
      <c r="DU23" s="23"/>
      <c r="DV23" s="23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3"/>
      <c r="EJ23" s="22"/>
      <c r="EK23" s="23"/>
      <c r="EL23" s="22"/>
      <c r="EM23" s="23"/>
      <c r="EN23" s="22"/>
      <c r="EO23" s="23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1">
        <f t="shared" si="4"/>
        <v>3</v>
      </c>
      <c r="HI23" s="1">
        <v>3</v>
      </c>
    </row>
    <row r="24" spans="1:217" x14ac:dyDescent="0.25">
      <c r="A24" s="1">
        <v>4340</v>
      </c>
      <c r="B24" s="2" t="s">
        <v>42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>
        <v>1</v>
      </c>
      <c r="CE24" s="22"/>
      <c r="CF24" s="22"/>
      <c r="CG24" s="22"/>
      <c r="CH24" s="23"/>
      <c r="CI24" s="23"/>
      <c r="CJ24" s="22"/>
      <c r="CK24" s="22">
        <v>1</v>
      </c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3"/>
      <c r="DF24" s="22"/>
      <c r="DG24" s="23"/>
      <c r="DH24" s="22"/>
      <c r="DI24" s="23"/>
      <c r="DJ24" s="23"/>
      <c r="DK24" s="22"/>
      <c r="DL24" s="23"/>
      <c r="DM24" s="22"/>
      <c r="DN24" s="23"/>
      <c r="DO24" s="22">
        <v>2</v>
      </c>
      <c r="DP24" s="22"/>
      <c r="DQ24" s="23"/>
      <c r="DR24" s="22">
        <v>1</v>
      </c>
      <c r="DS24" s="23"/>
      <c r="DT24" s="22"/>
      <c r="DU24" s="23"/>
      <c r="DV24" s="23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3"/>
      <c r="EJ24" s="22"/>
      <c r="EK24" s="23"/>
      <c r="EL24" s="22"/>
      <c r="EM24" s="23"/>
      <c r="EN24" s="22"/>
      <c r="EO24" s="23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1">
        <f t="shared" si="4"/>
        <v>5</v>
      </c>
      <c r="HI24" s="1">
        <v>5</v>
      </c>
    </row>
    <row r="25" spans="1:217" x14ac:dyDescent="0.25">
      <c r="A25" s="1">
        <v>4380</v>
      </c>
      <c r="B25" s="2" t="s">
        <v>43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>
        <v>35</v>
      </c>
      <c r="CE25" s="22">
        <v>3</v>
      </c>
      <c r="CF25" s="22">
        <v>14</v>
      </c>
      <c r="CG25" s="22">
        <v>5</v>
      </c>
      <c r="CH25" s="23">
        <v>1</v>
      </c>
      <c r="CI25" s="23"/>
      <c r="CJ25" s="22"/>
      <c r="CK25" s="22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3"/>
      <c r="DF25" s="22"/>
      <c r="DG25" s="23"/>
      <c r="DH25" s="22"/>
      <c r="DI25" s="23"/>
      <c r="DJ25" s="23"/>
      <c r="DK25" s="22"/>
      <c r="DL25" s="23"/>
      <c r="DM25" s="22"/>
      <c r="DN25" s="23"/>
      <c r="DO25" s="22"/>
      <c r="DP25" s="22"/>
      <c r="DQ25" s="23"/>
      <c r="DR25" s="22"/>
      <c r="DS25" s="23"/>
      <c r="DT25" s="22"/>
      <c r="DU25" s="23"/>
      <c r="DV25" s="23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3"/>
      <c r="EJ25" s="22"/>
      <c r="EK25" s="23"/>
      <c r="EL25" s="22"/>
      <c r="EM25" s="23"/>
      <c r="EN25" s="22"/>
      <c r="EO25" s="23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1">
        <f t="shared" si="4"/>
        <v>58</v>
      </c>
      <c r="HI25" s="1">
        <v>58</v>
      </c>
    </row>
    <row r="26" spans="1:217" x14ac:dyDescent="0.25">
      <c r="A26" s="1">
        <v>4530</v>
      </c>
      <c r="B26" s="2" t="s">
        <v>44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2">
        <v>44</v>
      </c>
      <c r="CG26" s="22"/>
      <c r="CH26" s="23">
        <v>3</v>
      </c>
      <c r="CI26" s="23"/>
      <c r="CJ26" s="22"/>
      <c r="CK26" s="22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3"/>
      <c r="DF26" s="22"/>
      <c r="DG26" s="23"/>
      <c r="DH26" s="22"/>
      <c r="DI26" s="23">
        <v>17</v>
      </c>
      <c r="DJ26" s="23"/>
      <c r="DK26" s="22"/>
      <c r="DL26" s="23"/>
      <c r="DM26" s="22"/>
      <c r="DN26" s="23"/>
      <c r="DO26" s="22">
        <v>27</v>
      </c>
      <c r="DP26" s="22"/>
      <c r="DQ26" s="23"/>
      <c r="DR26" s="22"/>
      <c r="DS26" s="23"/>
      <c r="DT26" s="22"/>
      <c r="DU26" s="23">
        <v>1</v>
      </c>
      <c r="DV26" s="23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3"/>
      <c r="EJ26" s="22"/>
      <c r="EK26" s="23"/>
      <c r="EL26" s="22"/>
      <c r="EM26" s="23"/>
      <c r="EN26" s="22"/>
      <c r="EO26" s="23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1">
        <f t="shared" si="4"/>
        <v>92</v>
      </c>
      <c r="HI26" s="1">
        <v>92</v>
      </c>
    </row>
    <row r="27" spans="1:217" x14ac:dyDescent="0.25">
      <c r="A27" s="1">
        <v>4570</v>
      </c>
      <c r="B27" s="2" t="s">
        <v>45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2">
        <v>2</v>
      </c>
      <c r="CG27" s="22"/>
      <c r="CH27" s="23">
        <v>1</v>
      </c>
      <c r="CI27" s="23">
        <v>1</v>
      </c>
      <c r="CJ27" s="22">
        <v>1</v>
      </c>
      <c r="CK27" s="22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3"/>
      <c r="DF27" s="22"/>
      <c r="DG27" s="23"/>
      <c r="DH27" s="22"/>
      <c r="DI27" s="23"/>
      <c r="DJ27" s="23"/>
      <c r="DK27" s="22"/>
      <c r="DL27" s="23"/>
      <c r="DM27" s="22"/>
      <c r="DN27" s="23"/>
      <c r="DO27" s="22">
        <v>2</v>
      </c>
      <c r="DP27" s="22"/>
      <c r="DQ27" s="23"/>
      <c r="DR27" s="22"/>
      <c r="DS27" s="23"/>
      <c r="DT27" s="22"/>
      <c r="DU27" s="23"/>
      <c r="DV27" s="23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3"/>
      <c r="EJ27" s="22"/>
      <c r="EK27" s="23"/>
      <c r="EL27" s="22"/>
      <c r="EM27" s="23"/>
      <c r="EN27" s="22"/>
      <c r="EO27" s="23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1">
        <f t="shared" si="4"/>
        <v>7</v>
      </c>
      <c r="HI27" s="1">
        <v>7</v>
      </c>
    </row>
    <row r="28" spans="1:217" x14ac:dyDescent="0.25">
      <c r="A28" s="1">
        <v>4580</v>
      </c>
      <c r="B28" s="2" t="s">
        <v>46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2"/>
      <c r="CG28" s="22"/>
      <c r="CH28" s="23"/>
      <c r="CI28" s="23"/>
      <c r="CJ28" s="22"/>
      <c r="CK28" s="22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3"/>
      <c r="DF28" s="22"/>
      <c r="DG28" s="23"/>
      <c r="DH28" s="22"/>
      <c r="DI28" s="23">
        <v>1</v>
      </c>
      <c r="DJ28" s="23"/>
      <c r="DK28" s="22"/>
      <c r="DL28" s="23"/>
      <c r="DM28" s="22"/>
      <c r="DN28" s="23"/>
      <c r="DO28" s="22"/>
      <c r="DP28" s="22"/>
      <c r="DQ28" s="23"/>
      <c r="DR28" s="22"/>
      <c r="DS28" s="23"/>
      <c r="DT28" s="22"/>
      <c r="DU28" s="23"/>
      <c r="DV28" s="23"/>
      <c r="DW28" s="23"/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3"/>
      <c r="EJ28" s="22"/>
      <c r="EK28" s="23"/>
      <c r="EL28" s="22"/>
      <c r="EM28" s="23"/>
      <c r="EN28" s="22"/>
      <c r="EO28" s="23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1">
        <f t="shared" si="4"/>
        <v>1</v>
      </c>
      <c r="HI28" s="1">
        <v>1</v>
      </c>
    </row>
    <row r="29" spans="1:217" x14ac:dyDescent="0.25">
      <c r="A29" s="1">
        <v>4650</v>
      </c>
      <c r="B29" s="2" t="s">
        <v>47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2"/>
      <c r="CK29" s="22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3"/>
      <c r="DF29" s="22"/>
      <c r="DG29" s="23"/>
      <c r="DH29" s="22"/>
      <c r="DI29" s="23"/>
      <c r="DJ29" s="23"/>
      <c r="DK29" s="22"/>
      <c r="DL29" s="23"/>
      <c r="DM29" s="22"/>
      <c r="DN29" s="23"/>
      <c r="DO29" s="22"/>
      <c r="DP29" s="22">
        <v>3</v>
      </c>
      <c r="DQ29" s="23"/>
      <c r="DR29" s="22"/>
      <c r="DS29" s="23"/>
      <c r="DT29" s="22"/>
      <c r="DU29" s="23"/>
      <c r="DV29" s="23"/>
      <c r="DW29" s="23">
        <v>2</v>
      </c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3"/>
      <c r="EJ29" s="22"/>
      <c r="EK29" s="23">
        <v>1</v>
      </c>
      <c r="EL29" s="22"/>
      <c r="EM29" s="23"/>
      <c r="EN29" s="22"/>
      <c r="EO29" s="23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1">
        <f t="shared" si="4"/>
        <v>6</v>
      </c>
      <c r="HI29" s="1">
        <v>6</v>
      </c>
    </row>
    <row r="30" spans="1:217" x14ac:dyDescent="0.25">
      <c r="A30" s="1">
        <v>4760</v>
      </c>
      <c r="B30" s="2" t="s">
        <v>48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2"/>
      <c r="CK30" s="22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3"/>
      <c r="DF30" s="22"/>
      <c r="DG30" s="23"/>
      <c r="DH30" s="22"/>
      <c r="DI30" s="23">
        <v>39</v>
      </c>
      <c r="DJ30" s="23"/>
      <c r="DK30" s="22"/>
      <c r="DL30" s="23"/>
      <c r="DM30" s="22"/>
      <c r="DN30" s="23"/>
      <c r="DO30" s="22">
        <v>96</v>
      </c>
      <c r="DP30" s="22"/>
      <c r="DQ30" s="23"/>
      <c r="DR30" s="22"/>
      <c r="DS30" s="23"/>
      <c r="DT30" s="22"/>
      <c r="DU30" s="23">
        <v>27</v>
      </c>
      <c r="DV30" s="23"/>
      <c r="DW30" s="23">
        <v>82</v>
      </c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3"/>
      <c r="EJ30" s="22"/>
      <c r="EK30" s="23">
        <v>150</v>
      </c>
      <c r="EL30" s="22"/>
      <c r="EM30" s="23"/>
      <c r="EN30" s="22"/>
      <c r="EO30" s="23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1">
        <f t="shared" si="4"/>
        <v>394</v>
      </c>
      <c r="HI30" s="1">
        <v>394</v>
      </c>
    </row>
    <row r="31" spans="1:217" x14ac:dyDescent="0.25">
      <c r="A31" s="1">
        <v>5130</v>
      </c>
      <c r="B31" s="2" t="s">
        <v>49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2"/>
      <c r="CK31" s="22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3"/>
      <c r="DF31" s="22"/>
      <c r="DG31" s="23"/>
      <c r="DH31" s="22"/>
      <c r="DI31" s="23">
        <v>5</v>
      </c>
      <c r="DJ31" s="23"/>
      <c r="DK31" s="22"/>
      <c r="DL31" s="23"/>
      <c r="DM31" s="22"/>
      <c r="DN31" s="23"/>
      <c r="DO31" s="22"/>
      <c r="DP31" s="22">
        <v>4</v>
      </c>
      <c r="DQ31" s="23"/>
      <c r="DR31" s="22"/>
      <c r="DS31" s="23"/>
      <c r="DT31" s="22"/>
      <c r="DU31" s="23"/>
      <c r="DV31" s="23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3"/>
      <c r="EJ31" s="22"/>
      <c r="EK31" s="23"/>
      <c r="EL31" s="22"/>
      <c r="EM31" s="23"/>
      <c r="EN31" s="22"/>
      <c r="EO31" s="23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1">
        <f t="shared" si="4"/>
        <v>9</v>
      </c>
      <c r="HI31" s="1">
        <v>9</v>
      </c>
    </row>
    <row r="32" spans="1:217" x14ac:dyDescent="0.25">
      <c r="A32" s="1">
        <v>5170</v>
      </c>
      <c r="B32" s="2" t="s">
        <v>50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2"/>
      <c r="CG32" s="22"/>
      <c r="CH32" s="23"/>
      <c r="CI32" s="23"/>
      <c r="CJ32" s="22"/>
      <c r="CK32" s="22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3"/>
      <c r="DF32" s="22"/>
      <c r="DG32" s="23"/>
      <c r="DH32" s="22"/>
      <c r="DI32" s="23">
        <v>1</v>
      </c>
      <c r="DJ32" s="23"/>
      <c r="DK32" s="22"/>
      <c r="DL32" s="23"/>
      <c r="DM32" s="22"/>
      <c r="DN32" s="23"/>
      <c r="DO32" s="22">
        <v>2</v>
      </c>
      <c r="DP32" s="22"/>
      <c r="DQ32" s="23"/>
      <c r="DR32" s="22">
        <v>1</v>
      </c>
      <c r="DS32" s="23"/>
      <c r="DT32" s="22"/>
      <c r="DU32" s="23"/>
      <c r="DV32" s="23"/>
      <c r="DW32" s="23"/>
      <c r="DX32" s="22"/>
      <c r="DY32" s="23"/>
      <c r="DZ32" s="22"/>
      <c r="EA32" s="23"/>
      <c r="EB32" s="22"/>
      <c r="EC32" s="23"/>
      <c r="ED32" s="22"/>
      <c r="EE32" s="23"/>
      <c r="EF32" s="22"/>
      <c r="EG32" s="23"/>
      <c r="EH32" s="22"/>
      <c r="EI32" s="23"/>
      <c r="EJ32" s="22"/>
      <c r="EK32" s="23"/>
      <c r="EL32" s="22"/>
      <c r="EM32" s="23"/>
      <c r="EN32" s="22"/>
      <c r="EO32" s="23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1">
        <f t="shared" si="4"/>
        <v>4</v>
      </c>
      <c r="HI32" s="1">
        <v>4</v>
      </c>
    </row>
    <row r="33" spans="1:217" x14ac:dyDescent="0.25">
      <c r="A33" s="1">
        <v>5500</v>
      </c>
      <c r="B33" s="2" t="s">
        <v>51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2"/>
      <c r="CK33" s="22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3"/>
      <c r="DF33" s="22"/>
      <c r="DG33" s="23"/>
      <c r="DH33" s="22"/>
      <c r="DI33" s="23"/>
      <c r="DJ33" s="23"/>
      <c r="DK33" s="22"/>
      <c r="DL33" s="23"/>
      <c r="DM33" s="22"/>
      <c r="DN33" s="23"/>
      <c r="DO33" s="22">
        <v>18</v>
      </c>
      <c r="DP33" s="22"/>
      <c r="DQ33" s="23"/>
      <c r="DR33" s="22"/>
      <c r="DS33" s="23"/>
      <c r="DT33" s="22"/>
      <c r="DU33" s="23"/>
      <c r="DV33" s="23"/>
      <c r="DW33" s="23"/>
      <c r="DX33" s="22"/>
      <c r="DY33" s="23"/>
      <c r="DZ33" s="22"/>
      <c r="EA33" s="23"/>
      <c r="EB33" s="22"/>
      <c r="EC33" s="23"/>
      <c r="ED33" s="22"/>
      <c r="EE33" s="23"/>
      <c r="EF33" s="22"/>
      <c r="EG33" s="23"/>
      <c r="EH33" s="22"/>
      <c r="EI33" s="23"/>
      <c r="EJ33" s="22"/>
      <c r="EK33" s="23"/>
      <c r="EL33" s="22"/>
      <c r="EM33" s="23"/>
      <c r="EN33" s="22"/>
      <c r="EO33" s="23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1">
        <f t="shared" si="4"/>
        <v>18</v>
      </c>
      <c r="HI33" s="1">
        <v>18</v>
      </c>
    </row>
    <row r="34" spans="1:217" x14ac:dyDescent="0.25">
      <c r="A34" s="1">
        <v>5570</v>
      </c>
      <c r="B34" s="2" t="s">
        <v>52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2"/>
      <c r="CK34" s="22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3"/>
      <c r="DF34" s="22"/>
      <c r="DG34" s="23"/>
      <c r="DH34" s="22"/>
      <c r="DI34" s="23"/>
      <c r="DJ34" s="23"/>
      <c r="DK34" s="22"/>
      <c r="DL34" s="23"/>
      <c r="DM34" s="22"/>
      <c r="DN34" s="23"/>
      <c r="DO34" s="22"/>
      <c r="DP34" s="22"/>
      <c r="DQ34" s="23"/>
      <c r="DR34" s="22"/>
      <c r="DS34" s="23"/>
      <c r="DT34" s="22"/>
      <c r="DU34" s="23"/>
      <c r="DV34" s="23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>
        <v>3</v>
      </c>
      <c r="EI34" s="23"/>
      <c r="EJ34" s="22"/>
      <c r="EK34" s="23"/>
      <c r="EL34" s="22"/>
      <c r="EM34" s="23"/>
      <c r="EN34" s="22"/>
      <c r="EO34" s="23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1">
        <f t="shared" si="4"/>
        <v>3</v>
      </c>
      <c r="HI34" s="1">
        <v>3</v>
      </c>
    </row>
    <row r="35" spans="1:217" x14ac:dyDescent="0.25">
      <c r="A35" s="1">
        <v>5760</v>
      </c>
      <c r="B35" s="2" t="s">
        <v>53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2"/>
      <c r="CK35" s="22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3"/>
      <c r="DF35" s="22"/>
      <c r="DG35" s="23"/>
      <c r="DH35" s="22"/>
      <c r="DI35" s="23"/>
      <c r="DJ35" s="23"/>
      <c r="DK35" s="22"/>
      <c r="DL35" s="23"/>
      <c r="DM35" s="22"/>
      <c r="DN35" s="23"/>
      <c r="DO35" s="22">
        <v>2</v>
      </c>
      <c r="DP35" s="22"/>
      <c r="DQ35" s="23"/>
      <c r="DR35" s="22">
        <v>13</v>
      </c>
      <c r="DS35" s="23"/>
      <c r="DT35" s="22"/>
      <c r="DU35" s="23"/>
      <c r="DV35" s="23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3"/>
      <c r="EJ35" s="22"/>
      <c r="EK35" s="23"/>
      <c r="EL35" s="22"/>
      <c r="EM35" s="23"/>
      <c r="EN35" s="22"/>
      <c r="EO35" s="23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1">
        <f t="shared" si="4"/>
        <v>15</v>
      </c>
      <c r="HI35" s="1">
        <v>15</v>
      </c>
    </row>
    <row r="36" spans="1:217" x14ac:dyDescent="0.25">
      <c r="A36" s="1">
        <v>5770</v>
      </c>
      <c r="B36" s="2" t="s">
        <v>54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2"/>
      <c r="CG36" s="22"/>
      <c r="CH36" s="23"/>
      <c r="CI36" s="23"/>
      <c r="CJ36" s="22"/>
      <c r="CK36" s="22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3"/>
      <c r="DF36" s="22"/>
      <c r="DG36" s="23"/>
      <c r="DH36" s="22"/>
      <c r="DI36" s="23"/>
      <c r="DJ36" s="23"/>
      <c r="DK36" s="22"/>
      <c r="DL36" s="23"/>
      <c r="DM36" s="22"/>
      <c r="DN36" s="23"/>
      <c r="DO36" s="22">
        <v>47</v>
      </c>
      <c r="DP36" s="22"/>
      <c r="DQ36" s="23"/>
      <c r="DR36" s="22"/>
      <c r="DS36" s="23"/>
      <c r="DT36" s="22"/>
      <c r="DU36" s="23"/>
      <c r="DV36" s="23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3"/>
      <c r="EJ36" s="22"/>
      <c r="EK36" s="23"/>
      <c r="EL36" s="22"/>
      <c r="EM36" s="23"/>
      <c r="EN36" s="22"/>
      <c r="EO36" s="23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1">
        <f t="shared" si="4"/>
        <v>47</v>
      </c>
      <c r="HI36" s="1">
        <v>47</v>
      </c>
    </row>
    <row r="37" spans="1:217" x14ac:dyDescent="0.25">
      <c r="A37" s="1">
        <v>5840</v>
      </c>
      <c r="B37" s="2" t="s">
        <v>55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2"/>
      <c r="CG37" s="22">
        <v>500</v>
      </c>
      <c r="CH37" s="23"/>
      <c r="CI37" s="23"/>
      <c r="CJ37" s="22"/>
      <c r="CK37" s="22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3"/>
      <c r="DF37" s="22"/>
      <c r="DG37" s="23"/>
      <c r="DH37" s="22"/>
      <c r="DI37" s="23"/>
      <c r="DJ37" s="23"/>
      <c r="DK37" s="22"/>
      <c r="DL37" s="23"/>
      <c r="DM37" s="22"/>
      <c r="DN37" s="23"/>
      <c r="DO37" s="22"/>
      <c r="DP37" s="22"/>
      <c r="DQ37" s="23"/>
      <c r="DR37" s="22"/>
      <c r="DS37" s="23"/>
      <c r="DT37" s="22"/>
      <c r="DU37" s="23"/>
      <c r="DV37" s="23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3"/>
      <c r="EJ37" s="22"/>
      <c r="EK37" s="23"/>
      <c r="EL37" s="22"/>
      <c r="EM37" s="23"/>
      <c r="EN37" s="22"/>
      <c r="EO37" s="23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1">
        <f t="shared" si="4"/>
        <v>500</v>
      </c>
      <c r="HI37" s="1">
        <v>500</v>
      </c>
    </row>
    <row r="38" spans="1:217" x14ac:dyDescent="0.25">
      <c r="A38" s="1">
        <v>5870</v>
      </c>
      <c r="B38" s="2" t="s">
        <v>56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2"/>
      <c r="CG38" s="22">
        <v>680</v>
      </c>
      <c r="CH38" s="23"/>
      <c r="CI38" s="23"/>
      <c r="CJ38" s="22"/>
      <c r="CK38" s="22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3"/>
      <c r="DF38" s="22"/>
      <c r="DG38" s="23"/>
      <c r="DH38" s="22"/>
      <c r="DI38" s="23"/>
      <c r="DJ38" s="23">
        <v>14</v>
      </c>
      <c r="DK38" s="22"/>
      <c r="DL38" s="23"/>
      <c r="DM38" s="22"/>
      <c r="DN38" s="23"/>
      <c r="DO38" s="22">
        <v>26</v>
      </c>
      <c r="DP38" s="22"/>
      <c r="DQ38" s="23"/>
      <c r="DR38" s="22"/>
      <c r="DS38" s="23"/>
      <c r="DT38" s="22"/>
      <c r="DU38" s="23"/>
      <c r="DV38" s="23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3"/>
      <c r="EJ38" s="22"/>
      <c r="EK38" s="23"/>
      <c r="EL38" s="22"/>
      <c r="EM38" s="23"/>
      <c r="EN38" s="22"/>
      <c r="EO38" s="23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1">
        <f t="shared" si="4"/>
        <v>720</v>
      </c>
      <c r="HI38" s="1">
        <v>720</v>
      </c>
    </row>
    <row r="39" spans="1:217" x14ac:dyDescent="0.25">
      <c r="A39" s="1">
        <v>7330</v>
      </c>
      <c r="B39" s="2" t="s">
        <v>57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2"/>
      <c r="CG39" s="22"/>
      <c r="CH39" s="23"/>
      <c r="CI39" s="23"/>
      <c r="CJ39" s="22"/>
      <c r="CK39" s="22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3"/>
      <c r="DF39" s="22"/>
      <c r="DG39" s="23"/>
      <c r="DH39" s="22"/>
      <c r="DI39" s="23"/>
      <c r="DJ39" s="23"/>
      <c r="DK39" s="22"/>
      <c r="DL39" s="23"/>
      <c r="DM39" s="22"/>
      <c r="DN39" s="23"/>
      <c r="DO39" s="22"/>
      <c r="DP39" s="22">
        <v>5</v>
      </c>
      <c r="DQ39" s="23"/>
      <c r="DR39" s="22"/>
      <c r="DS39" s="23"/>
      <c r="DT39" s="22"/>
      <c r="DU39" s="23"/>
      <c r="DV39" s="23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3"/>
      <c r="EJ39" s="22"/>
      <c r="EK39" s="23"/>
      <c r="EL39" s="22"/>
      <c r="EM39" s="23"/>
      <c r="EN39" s="22"/>
      <c r="EO39" s="23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1">
        <f t="shared" si="4"/>
        <v>5</v>
      </c>
      <c r="HI39" s="1">
        <v>5</v>
      </c>
    </row>
    <row r="40" spans="1:217" x14ac:dyDescent="0.25">
      <c r="A40" s="1">
        <v>7410</v>
      </c>
      <c r="B40" s="2" t="s">
        <v>58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2"/>
      <c r="CK40" s="22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3"/>
      <c r="DF40" s="22"/>
      <c r="DG40" s="23"/>
      <c r="DH40" s="22"/>
      <c r="DI40" s="23"/>
      <c r="DJ40" s="23"/>
      <c r="DK40" s="22"/>
      <c r="DL40" s="23"/>
      <c r="DM40" s="22"/>
      <c r="DN40" s="23"/>
      <c r="DO40" s="22">
        <v>11</v>
      </c>
      <c r="DP40" s="22"/>
      <c r="DQ40" s="23"/>
      <c r="DR40" s="22"/>
      <c r="DS40" s="23"/>
      <c r="DT40" s="22"/>
      <c r="DU40" s="23"/>
      <c r="DV40" s="23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3"/>
      <c r="EJ40" s="22"/>
      <c r="EK40" s="23"/>
      <c r="EL40" s="22"/>
      <c r="EM40" s="23"/>
      <c r="EN40" s="22"/>
      <c r="EO40" s="23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1">
        <f t="shared" si="4"/>
        <v>11</v>
      </c>
      <c r="HI40" s="1">
        <v>11</v>
      </c>
    </row>
    <row r="41" spans="1:217" x14ac:dyDescent="0.25">
      <c r="A41" s="1">
        <v>7500</v>
      </c>
      <c r="B41" s="2" t="s">
        <v>59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2"/>
      <c r="CG41" s="22"/>
      <c r="CH41" s="23"/>
      <c r="CI41" s="23"/>
      <c r="CJ41" s="22"/>
      <c r="CK41" s="22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3"/>
      <c r="DF41" s="22"/>
      <c r="DG41" s="23"/>
      <c r="DH41" s="22"/>
      <c r="DI41" s="23"/>
      <c r="DJ41" s="23"/>
      <c r="DK41" s="22"/>
      <c r="DL41" s="23"/>
      <c r="DM41" s="22"/>
      <c r="DN41" s="23"/>
      <c r="DO41" s="22"/>
      <c r="DP41" s="22"/>
      <c r="DQ41" s="23"/>
      <c r="DR41" s="22">
        <v>5</v>
      </c>
      <c r="DS41" s="23"/>
      <c r="DT41" s="22"/>
      <c r="DU41" s="23"/>
      <c r="DV41" s="23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3"/>
      <c r="EJ41" s="22"/>
      <c r="EK41" s="23"/>
      <c r="EL41" s="22"/>
      <c r="EM41" s="23"/>
      <c r="EN41" s="22"/>
      <c r="EO41" s="23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1">
        <f t="shared" si="4"/>
        <v>5</v>
      </c>
      <c r="HI41" s="1">
        <v>5</v>
      </c>
    </row>
    <row r="42" spans="1:217" x14ac:dyDescent="0.25">
      <c r="A42" s="1">
        <v>7510</v>
      </c>
      <c r="B42" s="2" t="s">
        <v>60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2"/>
      <c r="CG42" s="22"/>
      <c r="CH42" s="23"/>
      <c r="CI42" s="23"/>
      <c r="CJ42" s="22"/>
      <c r="CK42" s="22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3"/>
      <c r="DF42" s="22"/>
      <c r="DG42" s="23"/>
      <c r="DH42" s="22"/>
      <c r="DI42" s="23"/>
      <c r="DJ42" s="23"/>
      <c r="DK42" s="22"/>
      <c r="DL42" s="23"/>
      <c r="DM42" s="22"/>
      <c r="DN42" s="23"/>
      <c r="DO42" s="22">
        <v>37</v>
      </c>
      <c r="DP42" s="22"/>
      <c r="DQ42" s="23"/>
      <c r="DR42" s="22"/>
      <c r="DS42" s="23"/>
      <c r="DT42" s="22"/>
      <c r="DU42" s="23"/>
      <c r="DV42" s="23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3"/>
      <c r="EJ42" s="22"/>
      <c r="EK42" s="23"/>
      <c r="EL42" s="22"/>
      <c r="EM42" s="23"/>
      <c r="EN42" s="22"/>
      <c r="EO42" s="23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1">
        <f t="shared" si="4"/>
        <v>37</v>
      </c>
      <c r="HI42" s="1">
        <v>37</v>
      </c>
    </row>
    <row r="43" spans="1:217" x14ac:dyDescent="0.25">
      <c r="A43" s="1">
        <v>7590</v>
      </c>
      <c r="B43" s="2" t="s">
        <v>61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2"/>
      <c r="CK43" s="22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3"/>
      <c r="DF43" s="22"/>
      <c r="DG43" s="23"/>
      <c r="DH43" s="22"/>
      <c r="DI43" s="23">
        <v>22</v>
      </c>
      <c r="DJ43" s="23"/>
      <c r="DK43" s="22"/>
      <c r="DL43" s="23"/>
      <c r="DM43" s="22"/>
      <c r="DN43" s="23"/>
      <c r="DO43" s="22">
        <v>40</v>
      </c>
      <c r="DP43" s="22"/>
      <c r="DQ43" s="23"/>
      <c r="DR43" s="22"/>
      <c r="DS43" s="23"/>
      <c r="DT43" s="22"/>
      <c r="DU43" s="23"/>
      <c r="DV43" s="23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3"/>
      <c r="EJ43" s="22"/>
      <c r="EK43" s="23"/>
      <c r="EL43" s="22"/>
      <c r="EM43" s="23"/>
      <c r="EN43" s="22"/>
      <c r="EO43" s="23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1">
        <f t="shared" si="4"/>
        <v>62</v>
      </c>
      <c r="HI43" s="1">
        <v>62</v>
      </c>
    </row>
    <row r="44" spans="1:217" x14ac:dyDescent="0.25">
      <c r="A44" s="1">
        <v>7660</v>
      </c>
      <c r="B44" s="2" t="s">
        <v>62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2"/>
      <c r="CK44" s="22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3"/>
      <c r="DF44" s="22"/>
      <c r="DG44" s="23"/>
      <c r="DH44" s="22"/>
      <c r="DI44" s="28">
        <v>0</v>
      </c>
      <c r="DJ44" s="23"/>
      <c r="DK44" s="22"/>
      <c r="DL44" s="23"/>
      <c r="DM44" s="22"/>
      <c r="DN44" s="23"/>
      <c r="DO44" s="28">
        <v>0</v>
      </c>
      <c r="DP44" s="22"/>
      <c r="DQ44" s="23"/>
      <c r="DR44" s="22"/>
      <c r="DS44" s="23"/>
      <c r="DT44" s="22"/>
      <c r="DU44" s="23"/>
      <c r="DV44" s="23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3"/>
      <c r="EJ44" s="22"/>
      <c r="EK44" s="23"/>
      <c r="EL44" s="22"/>
      <c r="EM44" s="23"/>
      <c r="EN44" s="22"/>
      <c r="EO44" s="23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1">
        <f t="shared" si="4"/>
        <v>0</v>
      </c>
      <c r="HI44" s="1">
        <v>490</v>
      </c>
    </row>
    <row r="45" spans="1:217" x14ac:dyDescent="0.25">
      <c r="A45" s="1">
        <v>7670</v>
      </c>
      <c r="B45" s="2" t="s">
        <v>63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2"/>
      <c r="CK45" s="22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3"/>
      <c r="DF45" s="22"/>
      <c r="DG45" s="23"/>
      <c r="DH45" s="22"/>
      <c r="DI45" s="23"/>
      <c r="DJ45" s="23"/>
      <c r="DK45" s="22"/>
      <c r="DL45" s="23"/>
      <c r="DM45" s="22"/>
      <c r="DN45" s="23"/>
      <c r="DO45" s="28">
        <v>0</v>
      </c>
      <c r="DP45" s="22"/>
      <c r="DQ45" s="23"/>
      <c r="DR45" s="22"/>
      <c r="DS45" s="23"/>
      <c r="DT45" s="22"/>
      <c r="DU45" s="23"/>
      <c r="DV45" s="23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3"/>
      <c r="EJ45" s="22"/>
      <c r="EK45" s="23"/>
      <c r="EL45" s="22"/>
      <c r="EM45" s="23"/>
      <c r="EN45" s="22"/>
      <c r="EO45" s="23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1">
        <f t="shared" si="4"/>
        <v>0</v>
      </c>
      <c r="HI45" s="1">
        <v>30</v>
      </c>
    </row>
    <row r="46" spans="1:217" x14ac:dyDescent="0.25">
      <c r="A46" s="1">
        <v>7680</v>
      </c>
      <c r="B46" s="2" t="s">
        <v>71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2"/>
      <c r="CK46" s="22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3"/>
      <c r="DF46" s="22"/>
      <c r="DG46" s="23"/>
      <c r="DH46" s="22"/>
      <c r="DI46" s="28">
        <v>180</v>
      </c>
      <c r="DJ46" s="23"/>
      <c r="DK46" s="22"/>
      <c r="DL46" s="23"/>
      <c r="DM46" s="22"/>
      <c r="DN46" s="23"/>
      <c r="DO46" s="28">
        <v>340</v>
      </c>
      <c r="DP46" s="22"/>
      <c r="DQ46" s="23"/>
      <c r="DR46" s="22"/>
      <c r="DS46" s="23"/>
      <c r="DT46" s="22"/>
      <c r="DU46" s="23"/>
      <c r="DV46" s="23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3"/>
      <c r="EJ46" s="22"/>
      <c r="EK46" s="23"/>
      <c r="EL46" s="22"/>
      <c r="EM46" s="23"/>
      <c r="EN46" s="22"/>
      <c r="EO46" s="23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1">
        <f t="shared" si="4"/>
        <v>520</v>
      </c>
      <c r="HI46" s="1">
        <v>0</v>
      </c>
    </row>
    <row r="47" spans="1:217" x14ac:dyDescent="0.25">
      <c r="A47" s="1">
        <v>7790</v>
      </c>
      <c r="B47" s="2" t="s">
        <v>64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2"/>
      <c r="CK47" s="22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3"/>
      <c r="DF47" s="22"/>
      <c r="DG47" s="23"/>
      <c r="DH47" s="22"/>
      <c r="DI47" s="23"/>
      <c r="DJ47" s="23"/>
      <c r="DK47" s="22"/>
      <c r="DL47" s="23"/>
      <c r="DM47" s="22"/>
      <c r="DN47" s="23"/>
      <c r="DO47" s="22">
        <v>70</v>
      </c>
      <c r="DP47" s="22"/>
      <c r="DQ47" s="23"/>
      <c r="DR47" s="22"/>
      <c r="DS47" s="23"/>
      <c r="DT47" s="22"/>
      <c r="DU47" s="23"/>
      <c r="DV47" s="23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3"/>
      <c r="EJ47" s="22"/>
      <c r="EK47" s="23"/>
      <c r="EL47" s="22"/>
      <c r="EM47" s="23"/>
      <c r="EN47" s="22"/>
      <c r="EO47" s="23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1">
        <f t="shared" si="4"/>
        <v>70</v>
      </c>
      <c r="HI47" s="1">
        <v>70</v>
      </c>
    </row>
    <row r="48" spans="1:217" x14ac:dyDescent="0.25">
      <c r="A48" s="1">
        <v>7830</v>
      </c>
      <c r="B48" s="2" t="s">
        <v>65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2"/>
      <c r="CK48" s="22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3"/>
      <c r="DF48" s="22"/>
      <c r="DG48" s="23"/>
      <c r="DH48" s="22"/>
      <c r="DI48" s="23"/>
      <c r="DJ48" s="23"/>
      <c r="DK48" s="22"/>
      <c r="DL48" s="23"/>
      <c r="DM48" s="22"/>
      <c r="DN48" s="23"/>
      <c r="DO48" s="22">
        <v>20</v>
      </c>
      <c r="DP48" s="22"/>
      <c r="DQ48" s="23"/>
      <c r="DR48" s="22"/>
      <c r="DS48" s="23"/>
      <c r="DT48" s="22"/>
      <c r="DU48" s="23"/>
      <c r="DV48" s="23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3"/>
      <c r="EJ48" s="22"/>
      <c r="EK48" s="23"/>
      <c r="EL48" s="22"/>
      <c r="EM48" s="23"/>
      <c r="EN48" s="22"/>
      <c r="EO48" s="23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1">
        <f t="shared" si="4"/>
        <v>20</v>
      </c>
      <c r="HI48" s="1">
        <v>20</v>
      </c>
    </row>
    <row r="49" spans="1:217" x14ac:dyDescent="0.25">
      <c r="A49" s="1">
        <v>7960</v>
      </c>
      <c r="B49" s="2" t="s">
        <v>66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2"/>
      <c r="CG49" s="22"/>
      <c r="CH49" s="23"/>
      <c r="CI49" s="23"/>
      <c r="CJ49" s="22"/>
      <c r="CK49" s="22"/>
      <c r="CL49" s="22"/>
      <c r="CM49" s="23"/>
      <c r="CN49" s="22"/>
      <c r="CO49" s="23"/>
      <c r="CP49" s="22"/>
      <c r="CQ49" s="23"/>
      <c r="CR49" s="22"/>
      <c r="CS49" s="23"/>
      <c r="CT49" s="22"/>
      <c r="CU49" s="23"/>
      <c r="CV49" s="22"/>
      <c r="CW49" s="23"/>
      <c r="CX49" s="22"/>
      <c r="CY49" s="23"/>
      <c r="CZ49" s="22"/>
      <c r="DA49" s="23"/>
      <c r="DB49" s="22"/>
      <c r="DC49" s="23"/>
      <c r="DD49" s="22"/>
      <c r="DE49" s="23"/>
      <c r="DF49" s="22"/>
      <c r="DG49" s="23"/>
      <c r="DH49" s="22"/>
      <c r="DI49" s="23"/>
      <c r="DJ49" s="23"/>
      <c r="DK49" s="22"/>
      <c r="DL49" s="23"/>
      <c r="DM49" s="22"/>
      <c r="DN49" s="23"/>
      <c r="DO49" s="22">
        <v>5</v>
      </c>
      <c r="DP49" s="22"/>
      <c r="DQ49" s="23"/>
      <c r="DR49" s="22"/>
      <c r="DS49" s="23"/>
      <c r="DT49" s="22"/>
      <c r="DU49" s="23"/>
      <c r="DV49" s="23"/>
      <c r="DW49" s="23"/>
      <c r="DX49" s="22"/>
      <c r="DY49" s="23"/>
      <c r="DZ49" s="22"/>
      <c r="EA49" s="23"/>
      <c r="EB49" s="22"/>
      <c r="EC49" s="23"/>
      <c r="ED49" s="22"/>
      <c r="EE49" s="23"/>
      <c r="EF49" s="22"/>
      <c r="EG49" s="23"/>
      <c r="EH49" s="22"/>
      <c r="EI49" s="23"/>
      <c r="EJ49" s="22"/>
      <c r="EK49" s="23"/>
      <c r="EL49" s="22"/>
      <c r="EM49" s="23"/>
      <c r="EN49" s="22"/>
      <c r="EO49" s="23"/>
      <c r="EP49" s="22"/>
      <c r="EQ49" s="23"/>
      <c r="ER49" s="22"/>
      <c r="ES49" s="23"/>
      <c r="ET49" s="22"/>
      <c r="EU49" s="23"/>
      <c r="EV49" s="22"/>
      <c r="EW49" s="23"/>
      <c r="EX49" s="22"/>
      <c r="EY49" s="23"/>
      <c r="EZ49" s="22"/>
      <c r="FA49" s="23"/>
      <c r="FB49" s="22"/>
      <c r="FC49" s="23"/>
      <c r="FD49" s="22"/>
      <c r="FE49" s="23"/>
      <c r="FF49" s="22"/>
      <c r="FG49" s="23"/>
      <c r="FH49" s="22"/>
      <c r="FI49" s="23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3"/>
      <c r="FZ49" s="22"/>
      <c r="GA49" s="23"/>
      <c r="GB49" s="22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3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1">
        <f t="shared" si="4"/>
        <v>5</v>
      </c>
      <c r="HI49" s="1">
        <v>5</v>
      </c>
    </row>
    <row r="50" spans="1:217" x14ac:dyDescent="0.25">
      <c r="A50" s="1">
        <v>7990</v>
      </c>
      <c r="B50" s="2" t="s">
        <v>67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2"/>
      <c r="CG50" s="22"/>
      <c r="CH50" s="23"/>
      <c r="CI50" s="23"/>
      <c r="CJ50" s="22"/>
      <c r="CK50" s="22"/>
      <c r="CL50" s="22"/>
      <c r="CM50" s="23"/>
      <c r="CN50" s="22"/>
      <c r="CO50" s="23"/>
      <c r="CP50" s="22"/>
      <c r="CQ50" s="23"/>
      <c r="CR50" s="22"/>
      <c r="CS50" s="23"/>
      <c r="CT50" s="22"/>
      <c r="CU50" s="23"/>
      <c r="CV50" s="22"/>
      <c r="CW50" s="23"/>
      <c r="CX50" s="22"/>
      <c r="CY50" s="23"/>
      <c r="CZ50" s="22"/>
      <c r="DA50" s="23"/>
      <c r="DB50" s="22"/>
      <c r="DC50" s="23"/>
      <c r="DD50" s="22"/>
      <c r="DE50" s="23"/>
      <c r="DF50" s="22"/>
      <c r="DG50" s="23"/>
      <c r="DH50" s="22"/>
      <c r="DI50" s="23">
        <v>50</v>
      </c>
      <c r="DJ50" s="23"/>
      <c r="DK50" s="22"/>
      <c r="DL50" s="23"/>
      <c r="DM50" s="22"/>
      <c r="DN50" s="23"/>
      <c r="DO50" s="22">
        <v>70</v>
      </c>
      <c r="DP50" s="22"/>
      <c r="DQ50" s="23"/>
      <c r="DR50" s="22"/>
      <c r="DS50" s="23"/>
      <c r="DT50" s="22"/>
      <c r="DU50" s="23"/>
      <c r="DV50" s="23"/>
      <c r="DW50" s="23"/>
      <c r="DX50" s="22"/>
      <c r="DY50" s="23"/>
      <c r="DZ50" s="22"/>
      <c r="EA50" s="23"/>
      <c r="EB50" s="22"/>
      <c r="EC50" s="23"/>
      <c r="ED50" s="22"/>
      <c r="EE50" s="23"/>
      <c r="EF50" s="22"/>
      <c r="EG50" s="23"/>
      <c r="EH50" s="22"/>
      <c r="EI50" s="23"/>
      <c r="EJ50" s="22"/>
      <c r="EK50" s="23"/>
      <c r="EL50" s="22"/>
      <c r="EM50" s="23"/>
      <c r="EN50" s="22"/>
      <c r="EO50" s="23"/>
      <c r="EP50" s="22"/>
      <c r="EQ50" s="23"/>
      <c r="ER50" s="22"/>
      <c r="ES50" s="23"/>
      <c r="ET50" s="22"/>
      <c r="EU50" s="23"/>
      <c r="EV50" s="22"/>
      <c r="EW50" s="23"/>
      <c r="EX50" s="22"/>
      <c r="EY50" s="23"/>
      <c r="EZ50" s="22"/>
      <c r="FA50" s="23"/>
      <c r="FB50" s="22"/>
      <c r="FC50" s="23"/>
      <c r="FD50" s="22"/>
      <c r="FE50" s="23"/>
      <c r="FF50" s="22"/>
      <c r="FG50" s="23"/>
      <c r="FH50" s="22"/>
      <c r="FI50" s="23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3"/>
      <c r="FZ50" s="22"/>
      <c r="GA50" s="23"/>
      <c r="GB50" s="22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3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1">
        <f t="shared" si="4"/>
        <v>120</v>
      </c>
      <c r="HI50" s="1">
        <v>120</v>
      </c>
    </row>
    <row r="51" spans="1:217" x14ac:dyDescent="0.25">
      <c r="A51" s="1">
        <v>8180</v>
      </c>
      <c r="B51" s="2" t="s">
        <v>68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2"/>
      <c r="CG51" s="22"/>
      <c r="CH51" s="23"/>
      <c r="CI51" s="23"/>
      <c r="CJ51" s="22"/>
      <c r="CK51" s="22"/>
      <c r="CL51" s="22"/>
      <c r="CM51" s="23"/>
      <c r="CN51" s="22"/>
      <c r="CO51" s="23"/>
      <c r="CP51" s="22"/>
      <c r="CQ51" s="23"/>
      <c r="CR51" s="22"/>
      <c r="CS51" s="23"/>
      <c r="CT51" s="22"/>
      <c r="CU51" s="23"/>
      <c r="CV51" s="22"/>
      <c r="CW51" s="23"/>
      <c r="CX51" s="22"/>
      <c r="CY51" s="23"/>
      <c r="CZ51" s="22"/>
      <c r="DA51" s="23"/>
      <c r="DB51" s="22"/>
      <c r="DC51" s="23"/>
      <c r="DD51" s="22"/>
      <c r="DE51" s="23"/>
      <c r="DF51" s="22"/>
      <c r="DG51" s="23"/>
      <c r="DH51" s="22"/>
      <c r="DI51" s="23"/>
      <c r="DJ51" s="23"/>
      <c r="DK51" s="22"/>
      <c r="DL51" s="23"/>
      <c r="DM51" s="22"/>
      <c r="DN51" s="23"/>
      <c r="DO51" s="22">
        <v>56</v>
      </c>
      <c r="DP51" s="22"/>
      <c r="DQ51" s="23"/>
      <c r="DR51" s="22"/>
      <c r="DS51" s="23"/>
      <c r="DT51" s="22"/>
      <c r="DU51" s="23"/>
      <c r="DV51" s="23"/>
      <c r="DW51" s="23"/>
      <c r="DX51" s="22"/>
      <c r="DY51" s="23"/>
      <c r="DZ51" s="22"/>
      <c r="EA51" s="23"/>
      <c r="EB51" s="22"/>
      <c r="EC51" s="23"/>
      <c r="ED51" s="22"/>
      <c r="EE51" s="23"/>
      <c r="EF51" s="22"/>
      <c r="EG51" s="23"/>
      <c r="EH51" s="22"/>
      <c r="EI51" s="23"/>
      <c r="EJ51" s="22"/>
      <c r="EK51" s="23"/>
      <c r="EL51" s="22"/>
      <c r="EM51" s="23"/>
      <c r="EN51" s="22"/>
      <c r="EO51" s="23"/>
      <c r="EP51" s="22"/>
      <c r="EQ51" s="23"/>
      <c r="ER51" s="22"/>
      <c r="ES51" s="23"/>
      <c r="ET51" s="22"/>
      <c r="EU51" s="23"/>
      <c r="EV51" s="22"/>
      <c r="EW51" s="23"/>
      <c r="EX51" s="22"/>
      <c r="EY51" s="23"/>
      <c r="EZ51" s="22"/>
      <c r="FA51" s="23"/>
      <c r="FB51" s="22"/>
      <c r="FC51" s="23"/>
      <c r="FD51" s="22"/>
      <c r="FE51" s="23"/>
      <c r="FF51" s="22"/>
      <c r="FG51" s="23"/>
      <c r="FH51" s="22"/>
      <c r="FI51" s="23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3"/>
      <c r="FZ51" s="22"/>
      <c r="GA51" s="23"/>
      <c r="GB51" s="22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3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1">
        <f t="shared" si="4"/>
        <v>56</v>
      </c>
      <c r="HI51" s="1">
        <v>56</v>
      </c>
    </row>
    <row r="52" spans="1:217" x14ac:dyDescent="0.25">
      <c r="A52" s="24"/>
      <c r="B52" s="8" t="s">
        <v>69</v>
      </c>
      <c r="C52" s="24">
        <f t="shared" ref="C52:BN52" si="5">SUM(C10:C51)</f>
        <v>0</v>
      </c>
      <c r="D52" s="24">
        <f t="shared" si="5"/>
        <v>0</v>
      </c>
      <c r="E52" s="24">
        <f t="shared" si="5"/>
        <v>0</v>
      </c>
      <c r="F52" s="24">
        <f t="shared" si="5"/>
        <v>0</v>
      </c>
      <c r="G52" s="24">
        <f t="shared" si="5"/>
        <v>0</v>
      </c>
      <c r="H52" s="24">
        <f t="shared" si="5"/>
        <v>0</v>
      </c>
      <c r="I52" s="24">
        <f t="shared" si="5"/>
        <v>0</v>
      </c>
      <c r="J52" s="24">
        <f t="shared" si="5"/>
        <v>0</v>
      </c>
      <c r="K52" s="24">
        <f t="shared" si="5"/>
        <v>0</v>
      </c>
      <c r="L52" s="24">
        <f t="shared" si="5"/>
        <v>0</v>
      </c>
      <c r="M52" s="24">
        <f t="shared" si="5"/>
        <v>0</v>
      </c>
      <c r="N52" s="24">
        <f t="shared" si="5"/>
        <v>0</v>
      </c>
      <c r="O52" s="24">
        <f t="shared" si="5"/>
        <v>0</v>
      </c>
      <c r="P52" s="24">
        <f t="shared" si="5"/>
        <v>0</v>
      </c>
      <c r="Q52" s="24">
        <f t="shared" si="5"/>
        <v>0</v>
      </c>
      <c r="R52" s="24">
        <f t="shared" si="5"/>
        <v>0</v>
      </c>
      <c r="S52" s="24">
        <f t="shared" si="5"/>
        <v>0</v>
      </c>
      <c r="T52" s="24">
        <f t="shared" si="5"/>
        <v>0</v>
      </c>
      <c r="U52" s="24">
        <f t="shared" si="5"/>
        <v>0</v>
      </c>
      <c r="V52" s="24">
        <f t="shared" si="5"/>
        <v>0</v>
      </c>
      <c r="W52" s="24">
        <f t="shared" si="5"/>
        <v>0</v>
      </c>
      <c r="X52" s="24">
        <f t="shared" si="5"/>
        <v>0</v>
      </c>
      <c r="Y52" s="24">
        <f t="shared" si="5"/>
        <v>0</v>
      </c>
      <c r="Z52" s="24">
        <f t="shared" si="5"/>
        <v>0</v>
      </c>
      <c r="AA52" s="24">
        <f t="shared" si="5"/>
        <v>0</v>
      </c>
      <c r="AB52" s="24">
        <f t="shared" si="5"/>
        <v>0</v>
      </c>
      <c r="AC52" s="24">
        <f t="shared" si="5"/>
        <v>0</v>
      </c>
      <c r="AD52" s="24">
        <f t="shared" si="5"/>
        <v>0</v>
      </c>
      <c r="AE52" s="24">
        <f t="shared" si="5"/>
        <v>0</v>
      </c>
      <c r="AF52" s="24">
        <f t="shared" si="5"/>
        <v>0</v>
      </c>
      <c r="AG52" s="24">
        <f t="shared" si="5"/>
        <v>0</v>
      </c>
      <c r="AH52" s="24">
        <f t="shared" si="5"/>
        <v>0</v>
      </c>
      <c r="AI52" s="24">
        <f t="shared" si="5"/>
        <v>0</v>
      </c>
      <c r="AJ52" s="24">
        <f t="shared" si="5"/>
        <v>0</v>
      </c>
      <c r="AK52" s="24">
        <f t="shared" si="5"/>
        <v>0</v>
      </c>
      <c r="AL52" s="24">
        <f t="shared" si="5"/>
        <v>0</v>
      </c>
      <c r="AM52" s="24">
        <f t="shared" si="5"/>
        <v>0</v>
      </c>
      <c r="AN52" s="24">
        <f t="shared" si="5"/>
        <v>0</v>
      </c>
      <c r="AO52" s="24">
        <f t="shared" si="5"/>
        <v>0</v>
      </c>
      <c r="AP52" s="24">
        <f t="shared" si="5"/>
        <v>0</v>
      </c>
      <c r="AQ52" s="24">
        <f t="shared" si="5"/>
        <v>0</v>
      </c>
      <c r="AR52" s="24">
        <f t="shared" si="5"/>
        <v>0</v>
      </c>
      <c r="AS52" s="24">
        <f t="shared" si="5"/>
        <v>0</v>
      </c>
      <c r="AT52" s="24">
        <f t="shared" si="5"/>
        <v>0</v>
      </c>
      <c r="AU52" s="24">
        <f t="shared" si="5"/>
        <v>0</v>
      </c>
      <c r="AV52" s="24">
        <f t="shared" si="5"/>
        <v>0</v>
      </c>
      <c r="AW52" s="24">
        <f t="shared" si="5"/>
        <v>0</v>
      </c>
      <c r="AX52" s="24">
        <f t="shared" si="5"/>
        <v>0</v>
      </c>
      <c r="AY52" s="24">
        <f t="shared" si="5"/>
        <v>0</v>
      </c>
      <c r="AZ52" s="24">
        <f t="shared" si="5"/>
        <v>0</v>
      </c>
      <c r="BA52" s="24">
        <f t="shared" si="5"/>
        <v>0</v>
      </c>
      <c r="BB52" s="24">
        <f t="shared" si="5"/>
        <v>0</v>
      </c>
      <c r="BC52" s="24">
        <f t="shared" si="5"/>
        <v>0</v>
      </c>
      <c r="BD52" s="24">
        <f t="shared" si="5"/>
        <v>0</v>
      </c>
      <c r="BE52" s="24">
        <f t="shared" si="5"/>
        <v>0</v>
      </c>
      <c r="BF52" s="24">
        <f t="shared" si="5"/>
        <v>0</v>
      </c>
      <c r="BG52" s="24">
        <f t="shared" si="5"/>
        <v>0</v>
      </c>
      <c r="BH52" s="24">
        <f t="shared" si="5"/>
        <v>0</v>
      </c>
      <c r="BI52" s="24">
        <f t="shared" si="5"/>
        <v>0</v>
      </c>
      <c r="BJ52" s="24">
        <f t="shared" si="5"/>
        <v>0</v>
      </c>
      <c r="BK52" s="24">
        <f t="shared" si="5"/>
        <v>0</v>
      </c>
      <c r="BL52" s="24">
        <f t="shared" si="5"/>
        <v>0</v>
      </c>
      <c r="BM52" s="24">
        <f t="shared" si="5"/>
        <v>0</v>
      </c>
      <c r="BN52" s="24">
        <f t="shared" si="5"/>
        <v>0</v>
      </c>
      <c r="BO52" s="24">
        <f t="shared" ref="BO52:DZ52" si="6">SUM(BO10:BO51)</f>
        <v>0</v>
      </c>
      <c r="BP52" s="24">
        <f t="shared" si="6"/>
        <v>0</v>
      </c>
      <c r="BQ52" s="24">
        <f t="shared" si="6"/>
        <v>0</v>
      </c>
      <c r="BR52" s="24">
        <f t="shared" si="6"/>
        <v>0</v>
      </c>
      <c r="BS52" s="24">
        <f t="shared" si="6"/>
        <v>0</v>
      </c>
      <c r="BT52" s="24">
        <f t="shared" si="6"/>
        <v>0</v>
      </c>
      <c r="BU52" s="24">
        <f t="shared" si="6"/>
        <v>0</v>
      </c>
      <c r="BV52" s="24">
        <f t="shared" si="6"/>
        <v>0</v>
      </c>
      <c r="BW52" s="24">
        <f t="shared" si="6"/>
        <v>0</v>
      </c>
      <c r="BX52" s="24">
        <f t="shared" si="6"/>
        <v>0</v>
      </c>
      <c r="BY52" s="24">
        <f t="shared" si="6"/>
        <v>0</v>
      </c>
      <c r="BZ52" s="24">
        <f t="shared" si="6"/>
        <v>0</v>
      </c>
      <c r="CA52" s="24">
        <f t="shared" si="6"/>
        <v>0</v>
      </c>
      <c r="CB52" s="24">
        <f t="shared" si="6"/>
        <v>0</v>
      </c>
      <c r="CC52" s="24">
        <f t="shared" si="6"/>
        <v>0</v>
      </c>
      <c r="CD52" s="24">
        <f t="shared" si="6"/>
        <v>36</v>
      </c>
      <c r="CE52" s="24">
        <f t="shared" si="6"/>
        <v>3</v>
      </c>
      <c r="CF52" s="24">
        <f t="shared" si="6"/>
        <v>60</v>
      </c>
      <c r="CG52" s="24">
        <f t="shared" si="6"/>
        <v>1218</v>
      </c>
      <c r="CH52" s="24">
        <f t="shared" si="6"/>
        <v>5</v>
      </c>
      <c r="CI52" s="24">
        <f t="shared" si="6"/>
        <v>1</v>
      </c>
      <c r="CJ52" s="24">
        <f t="shared" si="6"/>
        <v>38</v>
      </c>
      <c r="CK52" s="24">
        <f t="shared" si="6"/>
        <v>1</v>
      </c>
      <c r="CL52" s="24">
        <f t="shared" si="6"/>
        <v>6</v>
      </c>
      <c r="CM52" s="24">
        <f t="shared" si="6"/>
        <v>0</v>
      </c>
      <c r="CN52" s="24">
        <f t="shared" si="6"/>
        <v>0</v>
      </c>
      <c r="CO52" s="24">
        <f t="shared" si="6"/>
        <v>0</v>
      </c>
      <c r="CP52" s="24">
        <f t="shared" si="6"/>
        <v>0</v>
      </c>
      <c r="CQ52" s="24">
        <f t="shared" si="6"/>
        <v>0</v>
      </c>
      <c r="CR52" s="24">
        <f t="shared" si="6"/>
        <v>0</v>
      </c>
      <c r="CS52" s="24">
        <f t="shared" si="6"/>
        <v>0</v>
      </c>
      <c r="CT52" s="24">
        <f t="shared" si="6"/>
        <v>0</v>
      </c>
      <c r="CU52" s="24">
        <f t="shared" si="6"/>
        <v>0</v>
      </c>
      <c r="CV52" s="24">
        <f t="shared" si="6"/>
        <v>0</v>
      </c>
      <c r="CW52" s="24">
        <f t="shared" si="6"/>
        <v>0</v>
      </c>
      <c r="CX52" s="24">
        <f t="shared" si="6"/>
        <v>0</v>
      </c>
      <c r="CY52" s="24">
        <f t="shared" si="6"/>
        <v>0</v>
      </c>
      <c r="CZ52" s="24">
        <f t="shared" si="6"/>
        <v>1</v>
      </c>
      <c r="DA52" s="24">
        <f t="shared" si="6"/>
        <v>0</v>
      </c>
      <c r="DB52" s="24">
        <f t="shared" si="6"/>
        <v>0</v>
      </c>
      <c r="DC52" s="24">
        <f t="shared" si="6"/>
        <v>0</v>
      </c>
      <c r="DD52" s="24">
        <f t="shared" si="6"/>
        <v>0</v>
      </c>
      <c r="DE52" s="24">
        <f t="shared" si="6"/>
        <v>0</v>
      </c>
      <c r="DF52" s="24">
        <f t="shared" si="6"/>
        <v>0</v>
      </c>
      <c r="DG52" s="24">
        <f t="shared" si="6"/>
        <v>0</v>
      </c>
      <c r="DH52" s="24">
        <f t="shared" si="6"/>
        <v>0</v>
      </c>
      <c r="DI52" s="24">
        <f t="shared" si="6"/>
        <v>315</v>
      </c>
      <c r="DJ52" s="24">
        <f t="shared" si="6"/>
        <v>79</v>
      </c>
      <c r="DK52" s="24">
        <f t="shared" si="6"/>
        <v>0</v>
      </c>
      <c r="DL52" s="24">
        <f t="shared" si="6"/>
        <v>0</v>
      </c>
      <c r="DM52" s="24">
        <f t="shared" si="6"/>
        <v>0</v>
      </c>
      <c r="DN52" s="24">
        <f t="shared" si="6"/>
        <v>0</v>
      </c>
      <c r="DO52" s="24">
        <f t="shared" si="6"/>
        <v>1432</v>
      </c>
      <c r="DP52" s="24">
        <f t="shared" si="6"/>
        <v>12</v>
      </c>
      <c r="DQ52" s="24">
        <f t="shared" si="6"/>
        <v>0</v>
      </c>
      <c r="DR52" s="24">
        <f t="shared" si="6"/>
        <v>20</v>
      </c>
      <c r="DS52" s="24">
        <f t="shared" si="6"/>
        <v>0</v>
      </c>
      <c r="DT52" s="24">
        <f t="shared" si="6"/>
        <v>0</v>
      </c>
      <c r="DU52" s="24">
        <f t="shared" si="6"/>
        <v>28</v>
      </c>
      <c r="DV52" s="24">
        <f t="shared" si="6"/>
        <v>3</v>
      </c>
      <c r="DW52" s="24">
        <f t="shared" si="6"/>
        <v>84</v>
      </c>
      <c r="DX52" s="24">
        <f t="shared" si="6"/>
        <v>0</v>
      </c>
      <c r="DY52" s="24">
        <f t="shared" si="6"/>
        <v>0</v>
      </c>
      <c r="DZ52" s="24">
        <f t="shared" si="6"/>
        <v>0</v>
      </c>
      <c r="EA52" s="24">
        <f t="shared" ref="EA52:GL52" si="7">SUM(EA10:EA51)</f>
        <v>0</v>
      </c>
      <c r="EB52" s="24">
        <f t="shared" si="7"/>
        <v>0</v>
      </c>
      <c r="EC52" s="24">
        <f t="shared" si="7"/>
        <v>0</v>
      </c>
      <c r="ED52" s="24">
        <f t="shared" si="7"/>
        <v>0</v>
      </c>
      <c r="EE52" s="24">
        <f t="shared" si="7"/>
        <v>0</v>
      </c>
      <c r="EF52" s="24">
        <f t="shared" si="7"/>
        <v>0</v>
      </c>
      <c r="EG52" s="24">
        <f t="shared" si="7"/>
        <v>0</v>
      </c>
      <c r="EH52" s="24">
        <f t="shared" si="7"/>
        <v>82</v>
      </c>
      <c r="EI52" s="24">
        <f t="shared" si="7"/>
        <v>25</v>
      </c>
      <c r="EJ52" s="24">
        <f t="shared" si="7"/>
        <v>0</v>
      </c>
      <c r="EK52" s="24">
        <f t="shared" si="7"/>
        <v>197</v>
      </c>
      <c r="EL52" s="24">
        <f t="shared" si="7"/>
        <v>0</v>
      </c>
      <c r="EM52" s="24">
        <f t="shared" si="7"/>
        <v>0</v>
      </c>
      <c r="EN52" s="24">
        <f t="shared" si="7"/>
        <v>0</v>
      </c>
      <c r="EO52" s="24">
        <f t="shared" si="7"/>
        <v>0</v>
      </c>
      <c r="EP52" s="24">
        <f t="shared" si="7"/>
        <v>0</v>
      </c>
      <c r="EQ52" s="24">
        <f t="shared" si="7"/>
        <v>0</v>
      </c>
      <c r="ER52" s="24">
        <f t="shared" si="7"/>
        <v>0</v>
      </c>
      <c r="ES52" s="24">
        <f t="shared" si="7"/>
        <v>0</v>
      </c>
      <c r="ET52" s="24">
        <f t="shared" si="7"/>
        <v>0</v>
      </c>
      <c r="EU52" s="24">
        <f t="shared" si="7"/>
        <v>0</v>
      </c>
      <c r="EV52" s="24">
        <f t="shared" si="7"/>
        <v>0</v>
      </c>
      <c r="EW52" s="24">
        <f t="shared" si="7"/>
        <v>0</v>
      </c>
      <c r="EX52" s="24">
        <f t="shared" si="7"/>
        <v>0</v>
      </c>
      <c r="EY52" s="24">
        <f t="shared" si="7"/>
        <v>0</v>
      </c>
      <c r="EZ52" s="24">
        <f t="shared" si="7"/>
        <v>0</v>
      </c>
      <c r="FA52" s="24">
        <f t="shared" si="7"/>
        <v>0</v>
      </c>
      <c r="FB52" s="24">
        <f t="shared" si="7"/>
        <v>0</v>
      </c>
      <c r="FC52" s="24">
        <f t="shared" si="7"/>
        <v>0</v>
      </c>
      <c r="FD52" s="24">
        <f t="shared" si="7"/>
        <v>0</v>
      </c>
      <c r="FE52" s="24">
        <f t="shared" si="7"/>
        <v>0</v>
      </c>
      <c r="FF52" s="24">
        <f t="shared" si="7"/>
        <v>0</v>
      </c>
      <c r="FG52" s="24">
        <f t="shared" si="7"/>
        <v>0</v>
      </c>
      <c r="FH52" s="24">
        <f t="shared" si="7"/>
        <v>0</v>
      </c>
      <c r="FI52" s="24">
        <f t="shared" si="7"/>
        <v>0</v>
      </c>
      <c r="FJ52" s="24">
        <f t="shared" si="7"/>
        <v>0</v>
      </c>
      <c r="FK52" s="24">
        <f t="shared" si="7"/>
        <v>0</v>
      </c>
      <c r="FL52" s="24">
        <f t="shared" si="7"/>
        <v>0</v>
      </c>
      <c r="FM52" s="24">
        <f t="shared" si="7"/>
        <v>0</v>
      </c>
      <c r="FN52" s="24">
        <f t="shared" si="7"/>
        <v>0</v>
      </c>
      <c r="FO52" s="24">
        <f t="shared" si="7"/>
        <v>0</v>
      </c>
      <c r="FP52" s="24">
        <f t="shared" si="7"/>
        <v>0</v>
      </c>
      <c r="FQ52" s="24">
        <f t="shared" si="7"/>
        <v>0</v>
      </c>
      <c r="FR52" s="24">
        <f t="shared" si="7"/>
        <v>0</v>
      </c>
      <c r="FS52" s="24">
        <f t="shared" si="7"/>
        <v>0</v>
      </c>
      <c r="FT52" s="24">
        <f t="shared" si="7"/>
        <v>0</v>
      </c>
      <c r="FU52" s="24">
        <f t="shared" si="7"/>
        <v>0</v>
      </c>
      <c r="FV52" s="24">
        <f t="shared" si="7"/>
        <v>0</v>
      </c>
      <c r="FW52" s="24">
        <f t="shared" si="7"/>
        <v>0</v>
      </c>
      <c r="FX52" s="24">
        <f t="shared" si="7"/>
        <v>0</v>
      </c>
      <c r="FY52" s="24">
        <f t="shared" si="7"/>
        <v>0</v>
      </c>
      <c r="FZ52" s="24">
        <f t="shared" si="7"/>
        <v>0</v>
      </c>
      <c r="GA52" s="24">
        <f t="shared" si="7"/>
        <v>0</v>
      </c>
      <c r="GB52" s="24">
        <f t="shared" si="7"/>
        <v>0</v>
      </c>
      <c r="GC52" s="24">
        <f t="shared" si="7"/>
        <v>0</v>
      </c>
      <c r="GD52" s="24">
        <f t="shared" si="7"/>
        <v>0</v>
      </c>
      <c r="GE52" s="24">
        <f t="shared" si="7"/>
        <v>0</v>
      </c>
      <c r="GF52" s="24">
        <f t="shared" si="7"/>
        <v>0</v>
      </c>
      <c r="GG52" s="24">
        <f t="shared" si="7"/>
        <v>0</v>
      </c>
      <c r="GH52" s="24">
        <f t="shared" si="7"/>
        <v>0</v>
      </c>
      <c r="GI52" s="24">
        <f t="shared" si="7"/>
        <v>0</v>
      </c>
      <c r="GJ52" s="24">
        <f t="shared" si="7"/>
        <v>0</v>
      </c>
      <c r="GK52" s="24">
        <f t="shared" si="7"/>
        <v>0</v>
      </c>
      <c r="GL52" s="24">
        <f t="shared" si="7"/>
        <v>0</v>
      </c>
      <c r="GM52" s="24">
        <f t="shared" ref="GM52:HI52" si="8">SUM(GM10:GM51)</f>
        <v>0</v>
      </c>
      <c r="GN52" s="24">
        <f t="shared" si="8"/>
        <v>0</v>
      </c>
      <c r="GO52" s="24">
        <f t="shared" si="8"/>
        <v>0</v>
      </c>
      <c r="GP52" s="24">
        <f t="shared" si="8"/>
        <v>0</v>
      </c>
      <c r="GQ52" s="24">
        <f t="shared" si="8"/>
        <v>0</v>
      </c>
      <c r="GR52" s="24">
        <f t="shared" si="8"/>
        <v>0</v>
      </c>
      <c r="GS52" s="24">
        <f t="shared" si="8"/>
        <v>0</v>
      </c>
      <c r="GT52" s="24">
        <f t="shared" si="8"/>
        <v>0</v>
      </c>
      <c r="GU52" s="24">
        <f t="shared" si="8"/>
        <v>0</v>
      </c>
      <c r="GV52" s="24">
        <f t="shared" si="8"/>
        <v>0</v>
      </c>
      <c r="GW52" s="24">
        <f t="shared" si="8"/>
        <v>0</v>
      </c>
      <c r="GX52" s="24">
        <f t="shared" si="8"/>
        <v>0</v>
      </c>
      <c r="GY52" s="24">
        <f t="shared" si="8"/>
        <v>0</v>
      </c>
      <c r="GZ52" s="24">
        <f t="shared" si="8"/>
        <v>0</v>
      </c>
      <c r="HA52" s="24">
        <f t="shared" si="8"/>
        <v>0</v>
      </c>
      <c r="HB52" s="24">
        <f t="shared" si="8"/>
        <v>0</v>
      </c>
      <c r="HC52" s="24">
        <f t="shared" si="8"/>
        <v>0</v>
      </c>
      <c r="HD52" s="24">
        <f t="shared" si="8"/>
        <v>0</v>
      </c>
      <c r="HE52" s="24">
        <f t="shared" si="8"/>
        <v>0</v>
      </c>
      <c r="HF52" s="24">
        <f t="shared" si="8"/>
        <v>0</v>
      </c>
      <c r="HG52" s="24">
        <f t="shared" si="8"/>
        <v>0</v>
      </c>
      <c r="HH52" s="24">
        <f t="shared" si="8"/>
        <v>3646</v>
      </c>
      <c r="HI52" s="24">
        <f t="shared" si="8"/>
        <v>3646</v>
      </c>
    </row>
    <row r="53" spans="1:217" x14ac:dyDescent="0.25">
      <c r="A53" s="1"/>
      <c r="B53" s="2" t="s">
        <v>27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36</v>
      </c>
      <c r="CE53" s="1">
        <v>3</v>
      </c>
      <c r="CF53" s="1">
        <v>60</v>
      </c>
      <c r="CG53" s="1">
        <v>1218</v>
      </c>
      <c r="CH53" s="1">
        <v>5</v>
      </c>
      <c r="CI53" s="1">
        <v>1</v>
      </c>
      <c r="CJ53" s="1">
        <v>38</v>
      </c>
      <c r="CK53" s="1">
        <v>1</v>
      </c>
      <c r="CL53" s="1">
        <v>6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1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315</v>
      </c>
      <c r="DJ53" s="1">
        <v>79</v>
      </c>
      <c r="DK53" s="1">
        <v>0</v>
      </c>
      <c r="DL53" s="1">
        <v>0</v>
      </c>
      <c r="DM53" s="1">
        <v>0</v>
      </c>
      <c r="DN53" s="1">
        <v>0</v>
      </c>
      <c r="DO53" s="1">
        <v>1432</v>
      </c>
      <c r="DP53" s="1">
        <v>12</v>
      </c>
      <c r="DQ53" s="1">
        <v>0</v>
      </c>
      <c r="DR53" s="1">
        <v>20</v>
      </c>
      <c r="DS53" s="1">
        <v>0</v>
      </c>
      <c r="DT53" s="1">
        <v>0</v>
      </c>
      <c r="DU53" s="1">
        <v>28</v>
      </c>
      <c r="DV53" s="1">
        <v>3</v>
      </c>
      <c r="DW53" s="1">
        <v>84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82</v>
      </c>
      <c r="EI53" s="1">
        <v>25</v>
      </c>
      <c r="EJ53" s="1">
        <v>0</v>
      </c>
      <c r="EK53" s="1">
        <v>197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3646</v>
      </c>
      <c r="HI53" s="1">
        <v>3646</v>
      </c>
    </row>
    <row r="54" spans="1:217" x14ac:dyDescent="0.25">
      <c r="HG54" s="9" t="s">
        <v>70</v>
      </c>
      <c r="HH54" s="26">
        <f>(HH53 - HH52)/HH53</f>
        <v>0</v>
      </c>
    </row>
  </sheetData>
  <sheetProtection algorithmName="SHA-512" hashValue="EfxoWHRJiL8ejCzLXTJxBYQ0cIm4yV/U+4l8ZeznninvG7jjld/oJFfayh13eyLNY3UdkOK0cn4sukx3PPUUUQ==" saltValue="2FX5B00QbF7Emevx6enzj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83A0-3DB6-4F7E-A977-AB5A8363C965}">
  <sheetPr codeName="Ark2"/>
  <dimension ref="A1:HI51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6" max="216" width="17.5703125" bestFit="1" customWidth="1"/>
    <col min="217" max="217" width="15" bestFit="1" customWidth="1"/>
  </cols>
  <sheetData>
    <row r="1" spans="1:217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 s="6" customFormat="1" x14ac:dyDescent="0.25">
      <c r="A2" s="3"/>
      <c r="B2" s="4" t="s">
        <v>0</v>
      </c>
      <c r="C2" s="3">
        <v>36688</v>
      </c>
      <c r="D2" s="3">
        <v>36689</v>
      </c>
      <c r="E2" s="3">
        <v>36690</v>
      </c>
      <c r="F2" s="3">
        <v>36691</v>
      </c>
      <c r="G2" s="3">
        <v>36692</v>
      </c>
      <c r="H2" s="3">
        <v>36693</v>
      </c>
      <c r="I2" s="3">
        <v>36694</v>
      </c>
      <c r="J2" s="3">
        <v>36695</v>
      </c>
      <c r="K2" s="3">
        <v>36696</v>
      </c>
      <c r="L2" s="3">
        <v>36697</v>
      </c>
      <c r="M2" s="3">
        <v>36698</v>
      </c>
      <c r="N2" s="3">
        <v>36699</v>
      </c>
      <c r="O2" s="3">
        <v>36700</v>
      </c>
      <c r="P2" s="3">
        <v>36701</v>
      </c>
      <c r="Q2" s="3">
        <v>36702</v>
      </c>
      <c r="R2" s="3">
        <v>36703</v>
      </c>
      <c r="S2" s="3">
        <v>36704</v>
      </c>
      <c r="T2" s="3">
        <v>36705</v>
      </c>
      <c r="U2" s="3">
        <v>36706</v>
      </c>
      <c r="V2" s="3">
        <v>36707</v>
      </c>
      <c r="W2" s="3">
        <v>36708</v>
      </c>
      <c r="X2" s="3">
        <v>36709</v>
      </c>
      <c r="Y2" s="3">
        <v>36710</v>
      </c>
      <c r="Z2" s="3">
        <v>36711</v>
      </c>
      <c r="AA2" s="3">
        <v>36712</v>
      </c>
      <c r="AB2" s="3">
        <v>36713</v>
      </c>
      <c r="AC2" s="3">
        <v>36714</v>
      </c>
      <c r="AD2" s="3">
        <v>36715</v>
      </c>
      <c r="AE2" s="3">
        <v>36716</v>
      </c>
      <c r="AF2" s="3">
        <v>36717</v>
      </c>
      <c r="AG2" s="3">
        <v>36718</v>
      </c>
      <c r="AH2" s="3">
        <v>36719</v>
      </c>
      <c r="AI2" s="3">
        <v>36720</v>
      </c>
      <c r="AJ2" s="3">
        <v>36721</v>
      </c>
      <c r="AK2" s="3">
        <v>36722</v>
      </c>
      <c r="AL2" s="3">
        <v>36723</v>
      </c>
      <c r="AM2" s="3">
        <v>36724</v>
      </c>
      <c r="AN2" s="3">
        <v>36725</v>
      </c>
      <c r="AO2" s="3">
        <v>36726</v>
      </c>
      <c r="AP2" s="3">
        <v>36727</v>
      </c>
      <c r="AQ2" s="3">
        <v>36728</v>
      </c>
      <c r="AR2" s="3">
        <v>36729</v>
      </c>
      <c r="AS2" s="3">
        <v>36730</v>
      </c>
      <c r="AT2" s="3">
        <v>36731</v>
      </c>
      <c r="AU2" s="3">
        <v>36732</v>
      </c>
      <c r="AV2" s="3">
        <v>36733</v>
      </c>
      <c r="AW2" s="3">
        <v>36734</v>
      </c>
      <c r="AX2" s="3">
        <v>36735</v>
      </c>
      <c r="AY2" s="3">
        <v>36736</v>
      </c>
      <c r="AZ2" s="3">
        <v>36737</v>
      </c>
      <c r="BA2" s="3">
        <v>36738</v>
      </c>
      <c r="BB2" s="3">
        <v>36739</v>
      </c>
      <c r="BC2" s="3">
        <v>36740</v>
      </c>
      <c r="BD2" s="3">
        <v>36741</v>
      </c>
      <c r="BE2" s="3">
        <v>36742</v>
      </c>
      <c r="BF2" s="3">
        <v>36743</v>
      </c>
      <c r="BG2" s="3">
        <v>36744</v>
      </c>
      <c r="BH2" s="3">
        <v>36745</v>
      </c>
      <c r="BI2" s="3">
        <v>36746</v>
      </c>
      <c r="BJ2" s="3">
        <v>36747</v>
      </c>
      <c r="BK2" s="3">
        <v>36748</v>
      </c>
      <c r="BL2" s="3">
        <v>36749</v>
      </c>
      <c r="BM2" s="3">
        <v>36750</v>
      </c>
      <c r="BN2" s="3">
        <v>36751</v>
      </c>
      <c r="BO2" s="3">
        <v>36752</v>
      </c>
      <c r="BP2" s="3">
        <v>36753</v>
      </c>
      <c r="BQ2" s="3">
        <v>36754</v>
      </c>
      <c r="BR2" s="3">
        <v>36755</v>
      </c>
      <c r="BS2" s="3">
        <v>36756</v>
      </c>
      <c r="BT2" s="3">
        <v>36757</v>
      </c>
      <c r="BU2" s="3">
        <v>36758</v>
      </c>
      <c r="BV2" s="3">
        <v>36759</v>
      </c>
      <c r="BW2" s="3">
        <v>36760</v>
      </c>
      <c r="BX2" s="3">
        <v>36761</v>
      </c>
      <c r="BY2" s="3">
        <v>36762</v>
      </c>
      <c r="BZ2" s="3">
        <v>36763</v>
      </c>
      <c r="CA2" s="3">
        <v>36764</v>
      </c>
      <c r="CB2" s="3">
        <v>36765</v>
      </c>
      <c r="CC2" s="3">
        <v>36766</v>
      </c>
      <c r="CD2" s="3">
        <v>36767</v>
      </c>
      <c r="CE2" s="3">
        <v>36768</v>
      </c>
      <c r="CF2" s="3">
        <v>36768</v>
      </c>
      <c r="CG2" s="3">
        <v>36768</v>
      </c>
      <c r="CH2" s="3">
        <v>36769</v>
      </c>
      <c r="CI2" s="3">
        <v>36769</v>
      </c>
      <c r="CJ2" s="3">
        <v>36770</v>
      </c>
      <c r="CK2" s="3">
        <v>36770</v>
      </c>
      <c r="CL2" s="3">
        <v>36770</v>
      </c>
      <c r="CM2" s="3">
        <v>36771</v>
      </c>
      <c r="CN2" s="3">
        <v>36772</v>
      </c>
      <c r="CO2" s="3">
        <v>36773</v>
      </c>
      <c r="CP2" s="3">
        <v>36774</v>
      </c>
      <c r="CQ2" s="3">
        <v>36775</v>
      </c>
      <c r="CR2" s="3">
        <v>36776</v>
      </c>
      <c r="CS2" s="3">
        <v>36777</v>
      </c>
      <c r="CT2" s="3">
        <v>36778</v>
      </c>
      <c r="CU2" s="3">
        <v>36779</v>
      </c>
      <c r="CV2" s="3">
        <v>36780</v>
      </c>
      <c r="CW2" s="3">
        <v>36781</v>
      </c>
      <c r="CX2" s="3">
        <v>36782</v>
      </c>
      <c r="CY2" s="3">
        <v>36783</v>
      </c>
      <c r="CZ2" s="3">
        <v>36784</v>
      </c>
      <c r="DA2" s="3">
        <v>36785</v>
      </c>
      <c r="DB2" s="3">
        <v>36786</v>
      </c>
      <c r="DC2" s="3">
        <v>36787</v>
      </c>
      <c r="DD2" s="3">
        <v>36788</v>
      </c>
      <c r="DE2" s="3">
        <v>36789</v>
      </c>
      <c r="DF2" s="3">
        <v>36790</v>
      </c>
      <c r="DG2" s="3">
        <v>36791</v>
      </c>
      <c r="DH2" s="3">
        <v>36792</v>
      </c>
      <c r="DI2" s="3">
        <v>36793</v>
      </c>
      <c r="DJ2" s="3">
        <v>36793</v>
      </c>
      <c r="DK2" s="3">
        <v>36794</v>
      </c>
      <c r="DL2" s="3">
        <v>36795</v>
      </c>
      <c r="DM2" s="3">
        <v>36796</v>
      </c>
      <c r="DN2" s="3">
        <v>36797</v>
      </c>
      <c r="DO2" s="3">
        <v>36798</v>
      </c>
      <c r="DP2" s="3">
        <v>36798</v>
      </c>
      <c r="DQ2" s="3">
        <v>36799</v>
      </c>
      <c r="DR2" s="3">
        <v>36800</v>
      </c>
      <c r="DS2" s="3">
        <v>36801</v>
      </c>
      <c r="DT2" s="3">
        <v>36802</v>
      </c>
      <c r="DU2" s="3">
        <v>36803</v>
      </c>
      <c r="DV2" s="3">
        <v>36803</v>
      </c>
      <c r="DW2" s="3">
        <v>36803</v>
      </c>
      <c r="DX2" s="3">
        <v>36804</v>
      </c>
      <c r="DY2" s="3">
        <v>36805</v>
      </c>
      <c r="DZ2" s="3">
        <v>36806</v>
      </c>
      <c r="EA2" s="3">
        <v>36807</v>
      </c>
      <c r="EB2" s="3">
        <v>36808</v>
      </c>
      <c r="EC2" s="3">
        <v>36809</v>
      </c>
      <c r="ED2" s="3">
        <v>36810</v>
      </c>
      <c r="EE2" s="3">
        <v>36811</v>
      </c>
      <c r="EF2" s="3">
        <v>36812</v>
      </c>
      <c r="EG2" s="3">
        <v>36813</v>
      </c>
      <c r="EH2" s="3">
        <v>36814</v>
      </c>
      <c r="EI2" s="3">
        <v>36815</v>
      </c>
      <c r="EJ2" s="3">
        <v>36816</v>
      </c>
      <c r="EK2" s="3">
        <v>36817</v>
      </c>
      <c r="EL2" s="3">
        <v>36818</v>
      </c>
      <c r="EM2" s="3">
        <v>36819</v>
      </c>
      <c r="EN2" s="3">
        <v>36820</v>
      </c>
      <c r="EO2" s="3">
        <v>36821</v>
      </c>
      <c r="EP2" s="3">
        <v>36822</v>
      </c>
      <c r="EQ2" s="3">
        <v>36823</v>
      </c>
      <c r="ER2" s="3">
        <v>36824</v>
      </c>
      <c r="ES2" s="3">
        <v>36825</v>
      </c>
      <c r="ET2" s="3">
        <v>36826</v>
      </c>
      <c r="EU2" s="3">
        <v>36827</v>
      </c>
      <c r="EV2" s="3">
        <v>36828</v>
      </c>
      <c r="EW2" s="3">
        <v>36829</v>
      </c>
      <c r="EX2" s="3">
        <v>36830</v>
      </c>
      <c r="EY2" s="3">
        <v>36831</v>
      </c>
      <c r="EZ2" s="3">
        <v>36832</v>
      </c>
      <c r="FA2" s="3">
        <v>36833</v>
      </c>
      <c r="FB2" s="3">
        <v>36834</v>
      </c>
      <c r="FC2" s="3">
        <v>36835</v>
      </c>
      <c r="FD2" s="3">
        <v>36836</v>
      </c>
      <c r="FE2" s="3">
        <v>36837</v>
      </c>
      <c r="FF2" s="3">
        <v>36838</v>
      </c>
      <c r="FG2" s="3">
        <v>36839</v>
      </c>
      <c r="FH2" s="3">
        <v>36840</v>
      </c>
      <c r="FI2" s="3">
        <v>36841</v>
      </c>
      <c r="FJ2" s="3">
        <v>36842</v>
      </c>
      <c r="FK2" s="3">
        <v>36843</v>
      </c>
      <c r="FL2" s="3">
        <v>36844</v>
      </c>
      <c r="FM2" s="3">
        <v>36845</v>
      </c>
      <c r="FN2" s="3">
        <v>36846</v>
      </c>
      <c r="FO2" s="3">
        <v>36847</v>
      </c>
      <c r="FP2" s="3">
        <v>36848</v>
      </c>
      <c r="FQ2" s="3">
        <v>36849</v>
      </c>
      <c r="FR2" s="3">
        <v>36850</v>
      </c>
      <c r="FS2" s="3">
        <v>36851</v>
      </c>
      <c r="FT2" s="3">
        <v>36852</v>
      </c>
      <c r="FU2" s="3">
        <v>36853</v>
      </c>
      <c r="FV2" s="3">
        <v>36854</v>
      </c>
      <c r="FW2" s="3">
        <v>36855</v>
      </c>
      <c r="FX2" s="3">
        <v>36856</v>
      </c>
      <c r="FY2" s="3">
        <v>36857</v>
      </c>
      <c r="FZ2" s="3">
        <v>36858</v>
      </c>
      <c r="GA2" s="3">
        <v>36859</v>
      </c>
      <c r="GB2" s="3">
        <v>36860</v>
      </c>
      <c r="GC2" s="3">
        <v>36861</v>
      </c>
      <c r="GD2" s="3">
        <v>36862</v>
      </c>
      <c r="GE2" s="3">
        <v>36863</v>
      </c>
      <c r="GF2" s="3">
        <v>36864</v>
      </c>
      <c r="GG2" s="3">
        <v>36865</v>
      </c>
      <c r="GH2" s="3">
        <v>36866</v>
      </c>
      <c r="GI2" s="3">
        <v>36867</v>
      </c>
      <c r="GJ2" s="3">
        <v>36868</v>
      </c>
      <c r="GK2" s="3">
        <v>36869</v>
      </c>
      <c r="GL2" s="3">
        <v>36870</v>
      </c>
      <c r="GM2" s="3">
        <v>36871</v>
      </c>
      <c r="GN2" s="3">
        <v>36872</v>
      </c>
      <c r="GO2" s="3">
        <v>36873</v>
      </c>
      <c r="GP2" s="3">
        <v>36874</v>
      </c>
      <c r="GQ2" s="3">
        <v>36875</v>
      </c>
      <c r="GR2" s="3">
        <v>36876</v>
      </c>
      <c r="GS2" s="3">
        <v>36877</v>
      </c>
      <c r="GT2" s="3">
        <v>36878</v>
      </c>
      <c r="GU2" s="3">
        <v>36879</v>
      </c>
      <c r="GV2" s="3">
        <v>36880</v>
      </c>
      <c r="GW2" s="3">
        <v>36881</v>
      </c>
      <c r="GX2" s="3">
        <v>36882</v>
      </c>
      <c r="GY2" s="3">
        <v>36883</v>
      </c>
      <c r="GZ2" s="3">
        <v>36884</v>
      </c>
      <c r="HA2" s="3">
        <v>36885</v>
      </c>
      <c r="HB2" s="3">
        <v>36886</v>
      </c>
      <c r="HC2" s="3">
        <v>36887</v>
      </c>
      <c r="HD2" s="3">
        <v>36888</v>
      </c>
      <c r="HE2" s="3">
        <v>36889</v>
      </c>
      <c r="HF2" s="3">
        <v>36890</v>
      </c>
      <c r="HG2" s="3">
        <v>36891</v>
      </c>
      <c r="HH2" s="3" t="s">
        <v>1</v>
      </c>
      <c r="HI2" s="5">
        <f>COUNT($C$2:$HG$2) - COUNTIF($C$3:$HG$3, "Ingen")</f>
        <v>21</v>
      </c>
    </row>
    <row r="3" spans="1:217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5</v>
      </c>
      <c r="DA3" s="7" t="s">
        <v>3</v>
      </c>
      <c r="DB3" s="7" t="s">
        <v>3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6</v>
      </c>
      <c r="DJ3" s="7" t="s">
        <v>6</v>
      </c>
      <c r="DK3" s="7" t="s">
        <v>3</v>
      </c>
      <c r="DL3" s="7" t="s">
        <v>3</v>
      </c>
      <c r="DM3" s="7" t="s">
        <v>3</v>
      </c>
      <c r="DN3" s="7" t="s">
        <v>3</v>
      </c>
      <c r="DO3" s="7" t="s">
        <v>6</v>
      </c>
      <c r="DP3" s="7" t="s">
        <v>6</v>
      </c>
      <c r="DQ3" s="7" t="s">
        <v>3</v>
      </c>
      <c r="DR3" s="7" t="s">
        <v>4</v>
      </c>
      <c r="DS3" s="7" t="s">
        <v>3</v>
      </c>
      <c r="DT3" s="7" t="s">
        <v>3</v>
      </c>
      <c r="DU3" s="7" t="s">
        <v>7</v>
      </c>
      <c r="DV3" s="7" t="s">
        <v>7</v>
      </c>
      <c r="DW3" s="7" t="s">
        <v>7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3</v>
      </c>
      <c r="EE3" s="7" t="s">
        <v>3</v>
      </c>
      <c r="EF3" s="7" t="s">
        <v>3</v>
      </c>
      <c r="EG3" s="7" t="s">
        <v>3</v>
      </c>
      <c r="EH3" s="7" t="s">
        <v>7</v>
      </c>
      <c r="EI3" s="7" t="s">
        <v>7</v>
      </c>
      <c r="EJ3" s="7" t="s">
        <v>3</v>
      </c>
      <c r="EK3" s="7" t="s">
        <v>7</v>
      </c>
      <c r="EL3" s="7" t="s">
        <v>3</v>
      </c>
      <c r="EM3" s="7" t="s">
        <v>3</v>
      </c>
      <c r="EN3" s="7" t="s">
        <v>3</v>
      </c>
      <c r="EO3" s="7" t="s">
        <v>3</v>
      </c>
      <c r="EP3" s="7" t="s">
        <v>3</v>
      </c>
      <c r="EQ3" s="7" t="s">
        <v>3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/>
      <c r="HI3" s="7"/>
    </row>
    <row r="4" spans="1:217" s="12" customFormat="1" ht="30" x14ac:dyDescent="0.25">
      <c r="A4" s="10"/>
      <c r="B4" s="11" t="s">
        <v>8</v>
      </c>
      <c r="C4" s="10" t="s">
        <v>9</v>
      </c>
      <c r="D4" s="10" t="s">
        <v>9</v>
      </c>
      <c r="E4" s="10" t="s">
        <v>9</v>
      </c>
      <c r="F4" s="10" t="s">
        <v>9</v>
      </c>
      <c r="G4" s="10" t="s">
        <v>9</v>
      </c>
      <c r="H4" s="10" t="s">
        <v>9</v>
      </c>
      <c r="I4" s="10" t="s">
        <v>9</v>
      </c>
      <c r="J4" s="10" t="s">
        <v>9</v>
      </c>
      <c r="K4" s="10" t="s">
        <v>9</v>
      </c>
      <c r="L4" s="10" t="s">
        <v>9</v>
      </c>
      <c r="M4" s="10" t="s">
        <v>9</v>
      </c>
      <c r="N4" s="10" t="s">
        <v>9</v>
      </c>
      <c r="O4" s="10" t="s">
        <v>9</v>
      </c>
      <c r="P4" s="10" t="s">
        <v>9</v>
      </c>
      <c r="Q4" s="10" t="s">
        <v>9</v>
      </c>
      <c r="R4" s="10" t="s">
        <v>9</v>
      </c>
      <c r="S4" s="10" t="s">
        <v>9</v>
      </c>
      <c r="T4" s="10" t="s">
        <v>9</v>
      </c>
      <c r="U4" s="10" t="s">
        <v>9</v>
      </c>
      <c r="V4" s="10" t="s">
        <v>9</v>
      </c>
      <c r="W4" s="10" t="s">
        <v>9</v>
      </c>
      <c r="X4" s="10" t="s">
        <v>9</v>
      </c>
      <c r="Y4" s="10" t="s">
        <v>9</v>
      </c>
      <c r="Z4" s="10" t="s">
        <v>9</v>
      </c>
      <c r="AA4" s="10" t="s">
        <v>9</v>
      </c>
      <c r="AB4" s="10" t="s">
        <v>9</v>
      </c>
      <c r="AC4" s="10" t="s">
        <v>9</v>
      </c>
      <c r="AD4" s="10" t="s">
        <v>9</v>
      </c>
      <c r="AE4" s="10" t="s">
        <v>9</v>
      </c>
      <c r="AF4" s="10" t="s">
        <v>9</v>
      </c>
      <c r="AG4" s="10" t="s">
        <v>9</v>
      </c>
      <c r="AH4" s="10" t="s">
        <v>9</v>
      </c>
      <c r="AI4" s="10" t="s">
        <v>9</v>
      </c>
      <c r="AJ4" s="10" t="s">
        <v>9</v>
      </c>
      <c r="AK4" s="10" t="s">
        <v>9</v>
      </c>
      <c r="AL4" s="10" t="s">
        <v>9</v>
      </c>
      <c r="AM4" s="10" t="s">
        <v>9</v>
      </c>
      <c r="AN4" s="10" t="s">
        <v>9</v>
      </c>
      <c r="AO4" s="10" t="s">
        <v>9</v>
      </c>
      <c r="AP4" s="10" t="s">
        <v>9</v>
      </c>
      <c r="AQ4" s="10" t="s">
        <v>9</v>
      </c>
      <c r="AR4" s="10" t="s">
        <v>9</v>
      </c>
      <c r="AS4" s="10" t="s">
        <v>9</v>
      </c>
      <c r="AT4" s="10" t="s">
        <v>9</v>
      </c>
      <c r="AU4" s="10" t="s">
        <v>9</v>
      </c>
      <c r="AV4" s="10" t="s">
        <v>9</v>
      </c>
      <c r="AW4" s="10" t="s">
        <v>9</v>
      </c>
      <c r="AX4" s="10" t="s">
        <v>9</v>
      </c>
      <c r="AY4" s="10" t="s">
        <v>9</v>
      </c>
      <c r="AZ4" s="10" t="s">
        <v>9</v>
      </c>
      <c r="BA4" s="10" t="s">
        <v>9</v>
      </c>
      <c r="BB4" s="10" t="s">
        <v>9</v>
      </c>
      <c r="BC4" s="10" t="s">
        <v>9</v>
      </c>
      <c r="BD4" s="10" t="s">
        <v>9</v>
      </c>
      <c r="BE4" s="10" t="s">
        <v>9</v>
      </c>
      <c r="BF4" s="10" t="s">
        <v>9</v>
      </c>
      <c r="BG4" s="10" t="s">
        <v>9</v>
      </c>
      <c r="BH4" s="10" t="s">
        <v>9</v>
      </c>
      <c r="BI4" s="10" t="s">
        <v>9</v>
      </c>
      <c r="BJ4" s="10" t="s">
        <v>9</v>
      </c>
      <c r="BK4" s="10" t="s">
        <v>9</v>
      </c>
      <c r="BL4" s="10" t="s">
        <v>9</v>
      </c>
      <c r="BM4" s="10" t="s">
        <v>9</v>
      </c>
      <c r="BN4" s="10" t="s">
        <v>9</v>
      </c>
      <c r="BO4" s="10" t="s">
        <v>9</v>
      </c>
      <c r="BP4" s="10" t="s">
        <v>9</v>
      </c>
      <c r="BQ4" s="10" t="s">
        <v>9</v>
      </c>
      <c r="BR4" s="10" t="s">
        <v>9</v>
      </c>
      <c r="BS4" s="10" t="s">
        <v>9</v>
      </c>
      <c r="BT4" s="10" t="s">
        <v>9</v>
      </c>
      <c r="BU4" s="10" t="s">
        <v>9</v>
      </c>
      <c r="BV4" s="10" t="s">
        <v>9</v>
      </c>
      <c r="BW4" s="10" t="s">
        <v>9</v>
      </c>
      <c r="BX4" s="10" t="s">
        <v>9</v>
      </c>
      <c r="BY4" s="10" t="s">
        <v>9</v>
      </c>
      <c r="BZ4" s="10" t="s">
        <v>9</v>
      </c>
      <c r="CA4" s="10" t="s">
        <v>9</v>
      </c>
      <c r="CB4" s="10" t="s">
        <v>9</v>
      </c>
      <c r="CC4" s="10" t="s">
        <v>9</v>
      </c>
      <c r="CD4" s="10" t="s">
        <v>10</v>
      </c>
      <c r="CE4" s="10" t="s">
        <v>10</v>
      </c>
      <c r="CF4" s="10" t="s">
        <v>11</v>
      </c>
      <c r="CG4" s="10" t="s">
        <v>12</v>
      </c>
      <c r="CH4" s="10" t="s">
        <v>10</v>
      </c>
      <c r="CI4" s="10" t="s">
        <v>13</v>
      </c>
      <c r="CJ4" s="10" t="s">
        <v>14</v>
      </c>
      <c r="CK4" s="10" t="s">
        <v>15</v>
      </c>
      <c r="CL4" s="10" t="s">
        <v>11</v>
      </c>
      <c r="CM4" s="10" t="s">
        <v>9</v>
      </c>
      <c r="CN4" s="10" t="s">
        <v>9</v>
      </c>
      <c r="CO4" s="10" t="s">
        <v>9</v>
      </c>
      <c r="CP4" s="10" t="s">
        <v>9</v>
      </c>
      <c r="CQ4" s="10" t="s">
        <v>9</v>
      </c>
      <c r="CR4" s="10" t="s">
        <v>9</v>
      </c>
      <c r="CS4" s="10" t="s">
        <v>9</v>
      </c>
      <c r="CT4" s="10" t="s">
        <v>9</v>
      </c>
      <c r="CU4" s="10" t="s">
        <v>9</v>
      </c>
      <c r="CV4" s="10" t="s">
        <v>9</v>
      </c>
      <c r="CW4" s="10" t="s">
        <v>9</v>
      </c>
      <c r="CX4" s="10" t="s">
        <v>9</v>
      </c>
      <c r="CY4" s="10" t="s">
        <v>9</v>
      </c>
      <c r="CZ4" s="10" t="s">
        <v>14</v>
      </c>
      <c r="DA4" s="10" t="s">
        <v>9</v>
      </c>
      <c r="DB4" s="10" t="s">
        <v>9</v>
      </c>
      <c r="DC4" s="10" t="s">
        <v>9</v>
      </c>
      <c r="DD4" s="10" t="s">
        <v>9</v>
      </c>
      <c r="DE4" s="10" t="s">
        <v>9</v>
      </c>
      <c r="DF4" s="10" t="s">
        <v>9</v>
      </c>
      <c r="DG4" s="10" t="s">
        <v>9</v>
      </c>
      <c r="DH4" s="10" t="s">
        <v>9</v>
      </c>
      <c r="DI4" s="10" t="s">
        <v>14</v>
      </c>
      <c r="DJ4" s="10" t="s">
        <v>11</v>
      </c>
      <c r="DK4" s="10" t="s">
        <v>9</v>
      </c>
      <c r="DL4" s="10" t="s">
        <v>9</v>
      </c>
      <c r="DM4" s="10" t="s">
        <v>9</v>
      </c>
      <c r="DN4" s="10" t="s">
        <v>9</v>
      </c>
      <c r="DO4" s="10" t="s">
        <v>14</v>
      </c>
      <c r="DP4" s="10" t="s">
        <v>11</v>
      </c>
      <c r="DQ4" s="10" t="s">
        <v>9</v>
      </c>
      <c r="DR4" s="10" t="s">
        <v>11</v>
      </c>
      <c r="DS4" s="10" t="s">
        <v>9</v>
      </c>
      <c r="DT4" s="10" t="s">
        <v>9</v>
      </c>
      <c r="DU4" s="10" t="s">
        <v>14</v>
      </c>
      <c r="DV4" s="10" t="s">
        <v>12</v>
      </c>
      <c r="DW4" s="10" t="s">
        <v>13</v>
      </c>
      <c r="DX4" s="10" t="s">
        <v>9</v>
      </c>
      <c r="DY4" s="10" t="s">
        <v>9</v>
      </c>
      <c r="DZ4" s="10" t="s">
        <v>9</v>
      </c>
      <c r="EA4" s="10" t="s">
        <v>9</v>
      </c>
      <c r="EB4" s="10" t="s">
        <v>9</v>
      </c>
      <c r="EC4" s="10" t="s">
        <v>9</v>
      </c>
      <c r="ED4" s="10" t="s">
        <v>9</v>
      </c>
      <c r="EE4" s="10" t="s">
        <v>9</v>
      </c>
      <c r="EF4" s="10" t="s">
        <v>9</v>
      </c>
      <c r="EG4" s="10" t="s">
        <v>9</v>
      </c>
      <c r="EH4" s="10" t="s">
        <v>16</v>
      </c>
      <c r="EI4" s="10" t="s">
        <v>12</v>
      </c>
      <c r="EJ4" s="10" t="s">
        <v>9</v>
      </c>
      <c r="EK4" s="10" t="s">
        <v>12</v>
      </c>
      <c r="EL4" s="10" t="s">
        <v>9</v>
      </c>
      <c r="EM4" s="10" t="s">
        <v>9</v>
      </c>
      <c r="EN4" s="10" t="s">
        <v>9</v>
      </c>
      <c r="EO4" s="10" t="s">
        <v>9</v>
      </c>
      <c r="EP4" s="10" t="s">
        <v>9</v>
      </c>
      <c r="EQ4" s="10" t="s">
        <v>9</v>
      </c>
      <c r="ER4" s="10" t="s">
        <v>9</v>
      </c>
      <c r="ES4" s="10" t="s">
        <v>9</v>
      </c>
      <c r="ET4" s="10" t="s">
        <v>9</v>
      </c>
      <c r="EU4" s="10" t="s">
        <v>9</v>
      </c>
      <c r="EV4" s="10" t="s">
        <v>9</v>
      </c>
      <c r="EW4" s="10" t="s">
        <v>9</v>
      </c>
      <c r="EX4" s="10" t="s">
        <v>9</v>
      </c>
      <c r="EY4" s="10" t="s">
        <v>9</v>
      </c>
      <c r="EZ4" s="10" t="s">
        <v>9</v>
      </c>
      <c r="FA4" s="10" t="s">
        <v>9</v>
      </c>
      <c r="FB4" s="10" t="s">
        <v>9</v>
      </c>
      <c r="FC4" s="10" t="s">
        <v>9</v>
      </c>
      <c r="FD4" s="10" t="s">
        <v>9</v>
      </c>
      <c r="FE4" s="10" t="s">
        <v>9</v>
      </c>
      <c r="FF4" s="10" t="s">
        <v>9</v>
      </c>
      <c r="FG4" s="10" t="s">
        <v>9</v>
      </c>
      <c r="FH4" s="10" t="s">
        <v>9</v>
      </c>
      <c r="FI4" s="10" t="s">
        <v>9</v>
      </c>
      <c r="FJ4" s="10" t="s">
        <v>9</v>
      </c>
      <c r="FK4" s="10" t="s">
        <v>9</v>
      </c>
      <c r="FL4" s="10" t="s">
        <v>9</v>
      </c>
      <c r="FM4" s="10" t="s">
        <v>9</v>
      </c>
      <c r="FN4" s="10" t="s">
        <v>9</v>
      </c>
      <c r="FO4" s="10" t="s">
        <v>9</v>
      </c>
      <c r="FP4" s="10" t="s">
        <v>9</v>
      </c>
      <c r="FQ4" s="10" t="s">
        <v>9</v>
      </c>
      <c r="FR4" s="10" t="s">
        <v>9</v>
      </c>
      <c r="FS4" s="10" t="s">
        <v>9</v>
      </c>
      <c r="FT4" s="10" t="s">
        <v>9</v>
      </c>
      <c r="FU4" s="10" t="s">
        <v>9</v>
      </c>
      <c r="FV4" s="10" t="s">
        <v>9</v>
      </c>
      <c r="FW4" s="10" t="s">
        <v>9</v>
      </c>
      <c r="FX4" s="10" t="s">
        <v>9</v>
      </c>
      <c r="FY4" s="10" t="s">
        <v>9</v>
      </c>
      <c r="FZ4" s="10" t="s">
        <v>9</v>
      </c>
      <c r="GA4" s="10" t="s">
        <v>9</v>
      </c>
      <c r="GB4" s="10" t="s">
        <v>9</v>
      </c>
      <c r="GC4" s="10" t="s">
        <v>9</v>
      </c>
      <c r="GD4" s="10" t="s">
        <v>9</v>
      </c>
      <c r="GE4" s="10" t="s">
        <v>9</v>
      </c>
      <c r="GF4" s="10" t="s">
        <v>9</v>
      </c>
      <c r="GG4" s="10" t="s">
        <v>9</v>
      </c>
      <c r="GH4" s="10" t="s">
        <v>9</v>
      </c>
      <c r="GI4" s="10" t="s">
        <v>9</v>
      </c>
      <c r="GJ4" s="10" t="s">
        <v>9</v>
      </c>
      <c r="GK4" s="10" t="s">
        <v>9</v>
      </c>
      <c r="GL4" s="10" t="s">
        <v>9</v>
      </c>
      <c r="GM4" s="10" t="s">
        <v>9</v>
      </c>
      <c r="GN4" s="10" t="s">
        <v>9</v>
      </c>
      <c r="GO4" s="10" t="s">
        <v>9</v>
      </c>
      <c r="GP4" s="10" t="s">
        <v>9</v>
      </c>
      <c r="GQ4" s="10" t="s">
        <v>9</v>
      </c>
      <c r="GR4" s="10" t="s">
        <v>9</v>
      </c>
      <c r="GS4" s="10" t="s">
        <v>9</v>
      </c>
      <c r="GT4" s="10" t="s">
        <v>9</v>
      </c>
      <c r="GU4" s="10" t="s">
        <v>9</v>
      </c>
      <c r="GV4" s="10" t="s">
        <v>9</v>
      </c>
      <c r="GW4" s="10" t="s">
        <v>9</v>
      </c>
      <c r="GX4" s="10" t="s">
        <v>9</v>
      </c>
      <c r="GY4" s="10" t="s">
        <v>9</v>
      </c>
      <c r="GZ4" s="10" t="s">
        <v>9</v>
      </c>
      <c r="HA4" s="10" t="s">
        <v>9</v>
      </c>
      <c r="HB4" s="10" t="s">
        <v>9</v>
      </c>
      <c r="HC4" s="10" t="s">
        <v>9</v>
      </c>
      <c r="HD4" s="10" t="s">
        <v>9</v>
      </c>
      <c r="HE4" s="10" t="s">
        <v>9</v>
      </c>
      <c r="HF4" s="10" t="s">
        <v>9</v>
      </c>
      <c r="HG4" s="10" t="s">
        <v>9</v>
      </c>
      <c r="HH4" s="10"/>
      <c r="HI4" s="10"/>
    </row>
    <row r="5" spans="1:217" s="15" customFormat="1" x14ac:dyDescent="0.25">
      <c r="A5" s="13"/>
      <c r="B5" s="14" t="s">
        <v>17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0.36458333333333331</v>
      </c>
      <c r="CF5" s="13">
        <v>0.43402777777777779</v>
      </c>
      <c r="CG5" s="13">
        <v>0.2638888888888889</v>
      </c>
      <c r="CH5" s="13">
        <v>0.54166666666666663</v>
      </c>
      <c r="CI5" s="13">
        <v>0.44444444444444442</v>
      </c>
      <c r="CJ5" s="13">
        <v>0.2638888888888889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0.41666666666666669</v>
      </c>
      <c r="DJ5" s="13">
        <v>0.41666666666666669</v>
      </c>
      <c r="DK5" s="13">
        <v>0</v>
      </c>
      <c r="DL5" s="13">
        <v>0</v>
      </c>
      <c r="DM5" s="13">
        <v>0</v>
      </c>
      <c r="DN5" s="13">
        <v>0</v>
      </c>
      <c r="DO5" s="13">
        <v>0.34375</v>
      </c>
      <c r="DP5" s="13">
        <v>0.34375</v>
      </c>
      <c r="DQ5" s="13">
        <v>0</v>
      </c>
      <c r="DR5" s="13">
        <v>0.3125</v>
      </c>
      <c r="DS5" s="13">
        <v>0</v>
      </c>
      <c r="DT5" s="13">
        <v>0</v>
      </c>
      <c r="DU5" s="13">
        <v>0.38541666666666669</v>
      </c>
      <c r="DV5" s="13">
        <v>0.38541666666666669</v>
      </c>
      <c r="DW5" s="13">
        <v>0.4861111111111111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0.44444444444444442</v>
      </c>
      <c r="EJ5" s="13">
        <v>0</v>
      </c>
      <c r="EK5" s="13">
        <v>0.49305555555555558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/>
      <c r="HI5" s="13"/>
    </row>
    <row r="6" spans="1:217" s="15" customFormat="1" x14ac:dyDescent="0.25">
      <c r="A6" s="13"/>
      <c r="B6" s="14" t="s">
        <v>18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0.36458333333333331</v>
      </c>
      <c r="CF6" s="13">
        <v>0.43402777777777779</v>
      </c>
      <c r="CG6" s="13">
        <v>0.3611111111111111</v>
      </c>
      <c r="CH6" s="13">
        <v>0.61458333333333337</v>
      </c>
      <c r="CI6" s="13">
        <v>0.51388888888888884</v>
      </c>
      <c r="CJ6" s="13">
        <v>0.30555555555555558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0.58333333333333337</v>
      </c>
      <c r="DJ6" s="13">
        <v>0.58333333333333337</v>
      </c>
      <c r="DK6" s="13">
        <v>0</v>
      </c>
      <c r="DL6" s="13">
        <v>0</v>
      </c>
      <c r="DM6" s="13">
        <v>0</v>
      </c>
      <c r="DN6" s="13">
        <v>0</v>
      </c>
      <c r="DO6" s="13">
        <v>0.5625</v>
      </c>
      <c r="DP6" s="13">
        <v>0.5625</v>
      </c>
      <c r="DQ6" s="13">
        <v>0</v>
      </c>
      <c r="DR6" s="13">
        <v>0.63541666666666663</v>
      </c>
      <c r="DS6" s="13">
        <v>0</v>
      </c>
      <c r="DT6" s="13">
        <v>0</v>
      </c>
      <c r="DU6" s="13">
        <v>0.4548611111111111</v>
      </c>
      <c r="DV6" s="13">
        <v>0.4548611111111111</v>
      </c>
      <c r="DW6" s="13">
        <v>0.51388888888888884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0.49305555555555558</v>
      </c>
      <c r="EJ6" s="13">
        <v>0</v>
      </c>
      <c r="EK6" s="13">
        <v>0.56597222222222221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6" t="s">
        <v>19</v>
      </c>
      <c r="HI6" s="13"/>
    </row>
    <row r="7" spans="1:217" s="15" customFormat="1" x14ac:dyDescent="0.25">
      <c r="A7" s="13"/>
      <c r="B7" s="14" t="s">
        <v>20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9.722222222222221E-2</v>
      </c>
      <c r="CH7" s="13">
        <f t="shared" si="1"/>
        <v>7.2916666666666741E-2</v>
      </c>
      <c r="CI7" s="13">
        <f t="shared" si="1"/>
        <v>6.944444444444442E-2</v>
      </c>
      <c r="CJ7" s="13">
        <f t="shared" si="1"/>
        <v>4.1666666666666685E-2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0.16666666666666669</v>
      </c>
      <c r="DJ7" s="13">
        <f t="shared" si="1"/>
        <v>0.16666666666666669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0.21875</v>
      </c>
      <c r="DP7" s="13">
        <f t="shared" si="1"/>
        <v>0.21875</v>
      </c>
      <c r="DQ7" s="13">
        <f t="shared" si="1"/>
        <v>0</v>
      </c>
      <c r="DR7" s="13">
        <f t="shared" si="1"/>
        <v>0.32291666666666663</v>
      </c>
      <c r="DS7" s="13">
        <f t="shared" si="1"/>
        <v>0</v>
      </c>
      <c r="DT7" s="13">
        <f t="shared" si="1"/>
        <v>0</v>
      </c>
      <c r="DU7" s="13">
        <f t="shared" si="1"/>
        <v>6.944444444444442E-2</v>
      </c>
      <c r="DV7" s="13">
        <f t="shared" si="1"/>
        <v>6.944444444444442E-2</v>
      </c>
      <c r="DW7" s="13">
        <f t="shared" si="1"/>
        <v>2.7777777777777735E-2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4.861111111111116E-2</v>
      </c>
      <c r="EJ7" s="13">
        <f t="shared" si="2"/>
        <v>0</v>
      </c>
      <c r="EK7" s="13">
        <f t="shared" si="2"/>
        <v>7.291666666666663E-2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G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7">
        <f>SUM(C7:HG7)</f>
        <v>1.6631944444444442</v>
      </c>
      <c r="HI7" s="16" t="s">
        <v>21</v>
      </c>
    </row>
    <row r="8" spans="1:217" s="15" customFormat="1" x14ac:dyDescent="0.25">
      <c r="A8" s="13"/>
      <c r="B8" s="14" t="s">
        <v>22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27">
        <v>0</v>
      </c>
      <c r="CH8" s="27">
        <v>0</v>
      </c>
      <c r="CI8" s="27">
        <v>0</v>
      </c>
      <c r="CJ8" s="13">
        <v>4.1666666666666664E-2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27">
        <v>0</v>
      </c>
      <c r="DJ8" s="27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0.21875</v>
      </c>
      <c r="DP8" s="27">
        <v>0</v>
      </c>
      <c r="DQ8" s="13">
        <v>0</v>
      </c>
      <c r="DR8" s="27">
        <v>0</v>
      </c>
      <c r="DS8" s="13">
        <v>0</v>
      </c>
      <c r="DT8" s="13">
        <v>0</v>
      </c>
      <c r="DU8" s="27">
        <v>0</v>
      </c>
      <c r="DV8" s="27">
        <v>0</v>
      </c>
      <c r="DW8" s="27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27">
        <v>0</v>
      </c>
      <c r="EJ8" s="13">
        <v>0</v>
      </c>
      <c r="EK8" s="27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7">
        <f>SUM(C8:HG8)</f>
        <v>0.26041666666666669</v>
      </c>
      <c r="HI8" s="18">
        <f>HH8/HH7</f>
        <v>0.15657620041753656</v>
      </c>
    </row>
    <row r="9" spans="1:217" s="15" customFormat="1" x14ac:dyDescent="0.25">
      <c r="A9" s="19" t="s">
        <v>23</v>
      </c>
      <c r="B9" s="20" t="s">
        <v>24</v>
      </c>
      <c r="C9" s="21" t="s">
        <v>25</v>
      </c>
      <c r="D9" s="21" t="s">
        <v>25</v>
      </c>
      <c r="E9" s="21" t="s">
        <v>25</v>
      </c>
      <c r="F9" s="21" t="s">
        <v>25</v>
      </c>
      <c r="G9" s="21" t="s">
        <v>25</v>
      </c>
      <c r="H9" s="21" t="s">
        <v>25</v>
      </c>
      <c r="I9" s="21" t="s">
        <v>25</v>
      </c>
      <c r="J9" s="21" t="s">
        <v>25</v>
      </c>
      <c r="K9" s="21" t="s">
        <v>25</v>
      </c>
      <c r="L9" s="21" t="s">
        <v>25</v>
      </c>
      <c r="M9" s="21" t="s">
        <v>25</v>
      </c>
      <c r="N9" s="21" t="s">
        <v>25</v>
      </c>
      <c r="O9" s="21" t="s">
        <v>25</v>
      </c>
      <c r="P9" s="21" t="s">
        <v>25</v>
      </c>
      <c r="Q9" s="21" t="s">
        <v>25</v>
      </c>
      <c r="R9" s="21" t="s">
        <v>25</v>
      </c>
      <c r="S9" s="21" t="s">
        <v>25</v>
      </c>
      <c r="T9" s="21" t="s">
        <v>25</v>
      </c>
      <c r="U9" s="21" t="s">
        <v>25</v>
      </c>
      <c r="V9" s="21" t="s">
        <v>25</v>
      </c>
      <c r="W9" s="21" t="s">
        <v>25</v>
      </c>
      <c r="X9" s="21" t="s">
        <v>25</v>
      </c>
      <c r="Y9" s="21" t="s">
        <v>25</v>
      </c>
      <c r="Z9" s="21" t="s">
        <v>25</v>
      </c>
      <c r="AA9" s="21" t="s">
        <v>25</v>
      </c>
      <c r="AB9" s="21" t="s">
        <v>25</v>
      </c>
      <c r="AC9" s="21" t="s">
        <v>25</v>
      </c>
      <c r="AD9" s="21" t="s">
        <v>25</v>
      </c>
      <c r="AE9" s="21" t="s">
        <v>25</v>
      </c>
      <c r="AF9" s="21" t="s">
        <v>25</v>
      </c>
      <c r="AG9" s="21" t="s">
        <v>25</v>
      </c>
      <c r="AH9" s="21" t="s">
        <v>25</v>
      </c>
      <c r="AI9" s="21" t="s">
        <v>25</v>
      </c>
      <c r="AJ9" s="21" t="s">
        <v>25</v>
      </c>
      <c r="AK9" s="21" t="s">
        <v>25</v>
      </c>
      <c r="AL9" s="21" t="s">
        <v>25</v>
      </c>
      <c r="AM9" s="21" t="s">
        <v>25</v>
      </c>
      <c r="AN9" s="21" t="s">
        <v>25</v>
      </c>
      <c r="AO9" s="21" t="s">
        <v>25</v>
      </c>
      <c r="AP9" s="21" t="s">
        <v>25</v>
      </c>
      <c r="AQ9" s="21" t="s">
        <v>25</v>
      </c>
      <c r="AR9" s="21" t="s">
        <v>25</v>
      </c>
      <c r="AS9" s="21" t="s">
        <v>25</v>
      </c>
      <c r="AT9" s="21" t="s">
        <v>25</v>
      </c>
      <c r="AU9" s="21" t="s">
        <v>25</v>
      </c>
      <c r="AV9" s="21" t="s">
        <v>25</v>
      </c>
      <c r="AW9" s="21" t="s">
        <v>25</v>
      </c>
      <c r="AX9" s="21" t="s">
        <v>25</v>
      </c>
      <c r="AY9" s="21" t="s">
        <v>25</v>
      </c>
      <c r="AZ9" s="21" t="s">
        <v>25</v>
      </c>
      <c r="BA9" s="21" t="s">
        <v>25</v>
      </c>
      <c r="BB9" s="21" t="s">
        <v>25</v>
      </c>
      <c r="BC9" s="21" t="s">
        <v>25</v>
      </c>
      <c r="BD9" s="21" t="s">
        <v>25</v>
      </c>
      <c r="BE9" s="21" t="s">
        <v>25</v>
      </c>
      <c r="BF9" s="21" t="s">
        <v>25</v>
      </c>
      <c r="BG9" s="21" t="s">
        <v>25</v>
      </c>
      <c r="BH9" s="21" t="s">
        <v>25</v>
      </c>
      <c r="BI9" s="21" t="s">
        <v>25</v>
      </c>
      <c r="BJ9" s="21" t="s">
        <v>25</v>
      </c>
      <c r="BK9" s="21" t="s">
        <v>25</v>
      </c>
      <c r="BL9" s="21" t="s">
        <v>25</v>
      </c>
      <c r="BM9" s="21" t="s">
        <v>25</v>
      </c>
      <c r="BN9" s="21" t="s">
        <v>25</v>
      </c>
      <c r="BO9" s="21" t="s">
        <v>25</v>
      </c>
      <c r="BP9" s="21" t="s">
        <v>25</v>
      </c>
      <c r="BQ9" s="21" t="s">
        <v>25</v>
      </c>
      <c r="BR9" s="21" t="s">
        <v>25</v>
      </c>
      <c r="BS9" s="21" t="s">
        <v>25</v>
      </c>
      <c r="BT9" s="21" t="s">
        <v>25</v>
      </c>
      <c r="BU9" s="21" t="s">
        <v>25</v>
      </c>
      <c r="BV9" s="21" t="s">
        <v>25</v>
      </c>
      <c r="BW9" s="21" t="s">
        <v>25</v>
      </c>
      <c r="BX9" s="21" t="s">
        <v>25</v>
      </c>
      <c r="BY9" s="21" t="s">
        <v>25</v>
      </c>
      <c r="BZ9" s="21" t="s">
        <v>25</v>
      </c>
      <c r="CA9" s="21" t="s">
        <v>25</v>
      </c>
      <c r="CB9" s="21" t="s">
        <v>25</v>
      </c>
      <c r="CC9" s="21" t="s">
        <v>25</v>
      </c>
      <c r="CD9" s="21" t="s">
        <v>25</v>
      </c>
      <c r="CE9" s="21" t="s">
        <v>25</v>
      </c>
      <c r="CF9" s="21" t="s">
        <v>25</v>
      </c>
      <c r="CG9" s="21" t="s">
        <v>25</v>
      </c>
      <c r="CH9" s="21" t="s">
        <v>25</v>
      </c>
      <c r="CI9" s="21" t="s">
        <v>25</v>
      </c>
      <c r="CJ9" s="21" t="s">
        <v>25</v>
      </c>
      <c r="CK9" s="21" t="s">
        <v>25</v>
      </c>
      <c r="CL9" s="21" t="s">
        <v>25</v>
      </c>
      <c r="CM9" s="21" t="s">
        <v>25</v>
      </c>
      <c r="CN9" s="21" t="s">
        <v>25</v>
      </c>
      <c r="CO9" s="21" t="s">
        <v>25</v>
      </c>
      <c r="CP9" s="21" t="s">
        <v>25</v>
      </c>
      <c r="CQ9" s="21" t="s">
        <v>25</v>
      </c>
      <c r="CR9" s="21" t="s">
        <v>25</v>
      </c>
      <c r="CS9" s="21" t="s">
        <v>25</v>
      </c>
      <c r="CT9" s="21" t="s">
        <v>25</v>
      </c>
      <c r="CU9" s="21" t="s">
        <v>25</v>
      </c>
      <c r="CV9" s="21" t="s">
        <v>25</v>
      </c>
      <c r="CW9" s="21" t="s">
        <v>25</v>
      </c>
      <c r="CX9" s="21" t="s">
        <v>25</v>
      </c>
      <c r="CY9" s="21" t="s">
        <v>25</v>
      </c>
      <c r="CZ9" s="21" t="s">
        <v>25</v>
      </c>
      <c r="DA9" s="21" t="s">
        <v>25</v>
      </c>
      <c r="DB9" s="21" t="s">
        <v>25</v>
      </c>
      <c r="DC9" s="21" t="s">
        <v>25</v>
      </c>
      <c r="DD9" s="21" t="s">
        <v>25</v>
      </c>
      <c r="DE9" s="21" t="s">
        <v>25</v>
      </c>
      <c r="DF9" s="21" t="s">
        <v>25</v>
      </c>
      <c r="DG9" s="21" t="s">
        <v>25</v>
      </c>
      <c r="DH9" s="21" t="s">
        <v>25</v>
      </c>
      <c r="DI9" s="21" t="s">
        <v>25</v>
      </c>
      <c r="DJ9" s="21" t="s">
        <v>25</v>
      </c>
      <c r="DK9" s="21" t="s">
        <v>25</v>
      </c>
      <c r="DL9" s="21" t="s">
        <v>25</v>
      </c>
      <c r="DM9" s="21" t="s">
        <v>25</v>
      </c>
      <c r="DN9" s="21" t="s">
        <v>25</v>
      </c>
      <c r="DO9" s="21" t="s">
        <v>25</v>
      </c>
      <c r="DP9" s="21" t="s">
        <v>25</v>
      </c>
      <c r="DQ9" s="21" t="s">
        <v>25</v>
      </c>
      <c r="DR9" s="21" t="s">
        <v>25</v>
      </c>
      <c r="DS9" s="21" t="s">
        <v>25</v>
      </c>
      <c r="DT9" s="21" t="s">
        <v>25</v>
      </c>
      <c r="DU9" s="21" t="s">
        <v>25</v>
      </c>
      <c r="DV9" s="21" t="s">
        <v>25</v>
      </c>
      <c r="DW9" s="21" t="s">
        <v>25</v>
      </c>
      <c r="DX9" s="21" t="s">
        <v>25</v>
      </c>
      <c r="DY9" s="21" t="s">
        <v>25</v>
      </c>
      <c r="DZ9" s="21" t="s">
        <v>25</v>
      </c>
      <c r="EA9" s="21" t="s">
        <v>25</v>
      </c>
      <c r="EB9" s="21" t="s">
        <v>25</v>
      </c>
      <c r="EC9" s="21" t="s">
        <v>25</v>
      </c>
      <c r="ED9" s="21" t="s">
        <v>25</v>
      </c>
      <c r="EE9" s="21" t="s">
        <v>25</v>
      </c>
      <c r="EF9" s="21" t="s">
        <v>25</v>
      </c>
      <c r="EG9" s="21" t="s">
        <v>25</v>
      </c>
      <c r="EH9" s="21" t="s">
        <v>25</v>
      </c>
      <c r="EI9" s="21" t="s">
        <v>25</v>
      </c>
      <c r="EJ9" s="21" t="s">
        <v>25</v>
      </c>
      <c r="EK9" s="21" t="s">
        <v>25</v>
      </c>
      <c r="EL9" s="21" t="s">
        <v>25</v>
      </c>
      <c r="EM9" s="21" t="s">
        <v>25</v>
      </c>
      <c r="EN9" s="21" t="s">
        <v>25</v>
      </c>
      <c r="EO9" s="21" t="s">
        <v>25</v>
      </c>
      <c r="EP9" s="21" t="s">
        <v>25</v>
      </c>
      <c r="EQ9" s="21" t="s">
        <v>25</v>
      </c>
      <c r="ER9" s="21" t="s">
        <v>25</v>
      </c>
      <c r="ES9" s="21" t="s">
        <v>25</v>
      </c>
      <c r="ET9" s="21" t="s">
        <v>25</v>
      </c>
      <c r="EU9" s="21" t="s">
        <v>25</v>
      </c>
      <c r="EV9" s="21" t="s">
        <v>25</v>
      </c>
      <c r="EW9" s="21" t="s">
        <v>25</v>
      </c>
      <c r="EX9" s="21" t="s">
        <v>25</v>
      </c>
      <c r="EY9" s="21" t="s">
        <v>25</v>
      </c>
      <c r="EZ9" s="21" t="s">
        <v>25</v>
      </c>
      <c r="FA9" s="21" t="s">
        <v>25</v>
      </c>
      <c r="FB9" s="21" t="s">
        <v>25</v>
      </c>
      <c r="FC9" s="21" t="s">
        <v>25</v>
      </c>
      <c r="FD9" s="21" t="s">
        <v>25</v>
      </c>
      <c r="FE9" s="21" t="s">
        <v>25</v>
      </c>
      <c r="FF9" s="21" t="s">
        <v>25</v>
      </c>
      <c r="FG9" s="21" t="s">
        <v>25</v>
      </c>
      <c r="FH9" s="21" t="s">
        <v>25</v>
      </c>
      <c r="FI9" s="21" t="s">
        <v>25</v>
      </c>
      <c r="FJ9" s="21" t="s">
        <v>25</v>
      </c>
      <c r="FK9" s="21" t="s">
        <v>25</v>
      </c>
      <c r="FL9" s="21" t="s">
        <v>25</v>
      </c>
      <c r="FM9" s="21" t="s">
        <v>25</v>
      </c>
      <c r="FN9" s="21" t="s">
        <v>25</v>
      </c>
      <c r="FO9" s="21" t="s">
        <v>25</v>
      </c>
      <c r="FP9" s="21" t="s">
        <v>25</v>
      </c>
      <c r="FQ9" s="21" t="s">
        <v>25</v>
      </c>
      <c r="FR9" s="21" t="s">
        <v>25</v>
      </c>
      <c r="FS9" s="21" t="s">
        <v>25</v>
      </c>
      <c r="FT9" s="21" t="s">
        <v>25</v>
      </c>
      <c r="FU9" s="21" t="s">
        <v>25</v>
      </c>
      <c r="FV9" s="21" t="s">
        <v>25</v>
      </c>
      <c r="FW9" s="21" t="s">
        <v>25</v>
      </c>
      <c r="FX9" s="21" t="s">
        <v>25</v>
      </c>
      <c r="FY9" s="21" t="s">
        <v>25</v>
      </c>
      <c r="FZ9" s="21" t="s">
        <v>25</v>
      </c>
      <c r="GA9" s="21" t="s">
        <v>25</v>
      </c>
      <c r="GB9" s="21" t="s">
        <v>25</v>
      </c>
      <c r="GC9" s="21" t="s">
        <v>25</v>
      </c>
      <c r="GD9" s="21" t="s">
        <v>25</v>
      </c>
      <c r="GE9" s="21" t="s">
        <v>25</v>
      </c>
      <c r="GF9" s="21" t="s">
        <v>25</v>
      </c>
      <c r="GG9" s="21" t="s">
        <v>25</v>
      </c>
      <c r="GH9" s="21" t="s">
        <v>25</v>
      </c>
      <c r="GI9" s="21" t="s">
        <v>25</v>
      </c>
      <c r="GJ9" s="21" t="s">
        <v>25</v>
      </c>
      <c r="GK9" s="21" t="s">
        <v>25</v>
      </c>
      <c r="GL9" s="21" t="s">
        <v>25</v>
      </c>
      <c r="GM9" s="21" t="s">
        <v>25</v>
      </c>
      <c r="GN9" s="21" t="s">
        <v>25</v>
      </c>
      <c r="GO9" s="21" t="s">
        <v>25</v>
      </c>
      <c r="GP9" s="21" t="s">
        <v>25</v>
      </c>
      <c r="GQ9" s="21" t="s">
        <v>25</v>
      </c>
      <c r="GR9" s="21" t="s">
        <v>25</v>
      </c>
      <c r="GS9" s="21" t="s">
        <v>25</v>
      </c>
      <c r="GT9" s="21" t="s">
        <v>25</v>
      </c>
      <c r="GU9" s="21" t="s">
        <v>25</v>
      </c>
      <c r="GV9" s="21" t="s">
        <v>25</v>
      </c>
      <c r="GW9" s="21" t="s">
        <v>25</v>
      </c>
      <c r="GX9" s="21" t="s">
        <v>25</v>
      </c>
      <c r="GY9" s="21" t="s">
        <v>25</v>
      </c>
      <c r="GZ9" s="21" t="s">
        <v>25</v>
      </c>
      <c r="HA9" s="21" t="s">
        <v>25</v>
      </c>
      <c r="HB9" s="21" t="s">
        <v>25</v>
      </c>
      <c r="HC9" s="21" t="s">
        <v>25</v>
      </c>
      <c r="HD9" s="21" t="s">
        <v>25</v>
      </c>
      <c r="HE9" s="21" t="s">
        <v>25</v>
      </c>
      <c r="HF9" s="21" t="s">
        <v>25</v>
      </c>
      <c r="HG9" s="21" t="s">
        <v>25</v>
      </c>
      <c r="HH9" s="21" t="s">
        <v>26</v>
      </c>
      <c r="HI9" s="21"/>
    </row>
    <row r="10" spans="1:217" x14ac:dyDescent="0.25">
      <c r="A10" s="1">
        <v>150</v>
      </c>
      <c r="B10" s="2" t="s">
        <v>29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2"/>
      <c r="CK10" s="22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3"/>
      <c r="DF10" s="22"/>
      <c r="DG10" s="23"/>
      <c r="DH10" s="22"/>
      <c r="DI10" s="23"/>
      <c r="DJ10" s="23"/>
      <c r="DK10" s="22"/>
      <c r="DL10" s="23"/>
      <c r="DM10" s="22"/>
      <c r="DN10" s="23"/>
      <c r="DO10" s="28">
        <v>191</v>
      </c>
      <c r="DP10" s="22"/>
      <c r="DQ10" s="23"/>
      <c r="DR10" s="22"/>
      <c r="DS10" s="23"/>
      <c r="DT10" s="22"/>
      <c r="DU10" s="23"/>
      <c r="DV10" s="23">
        <v>3</v>
      </c>
      <c r="DW10" s="23"/>
      <c r="DX10" s="22"/>
      <c r="DY10" s="23"/>
      <c r="DZ10" s="22"/>
      <c r="EA10" s="23"/>
      <c r="EB10" s="22"/>
      <c r="EC10" s="23"/>
      <c r="ED10" s="22"/>
      <c r="EE10" s="23"/>
      <c r="EF10" s="22"/>
      <c r="EG10" s="23"/>
      <c r="EH10" s="22"/>
      <c r="EI10" s="23"/>
      <c r="EJ10" s="22"/>
      <c r="EK10" s="23">
        <v>46</v>
      </c>
      <c r="EL10" s="22"/>
      <c r="EM10" s="23"/>
      <c r="EN10" s="22"/>
      <c r="EO10" s="23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1">
        <f t="shared" ref="HH10:HH48" si="4">SUM(C10:HG10)</f>
        <v>240</v>
      </c>
      <c r="HI10" s="1"/>
    </row>
    <row r="11" spans="1:217" x14ac:dyDescent="0.25">
      <c r="A11" s="1">
        <v>210</v>
      </c>
      <c r="B11" s="2" t="s">
        <v>30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2"/>
      <c r="CK11" s="22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3"/>
      <c r="DF11" s="22"/>
      <c r="DG11" s="23"/>
      <c r="DH11" s="22"/>
      <c r="DI11" s="23"/>
      <c r="DJ11" s="23">
        <v>56</v>
      </c>
      <c r="DK11" s="22"/>
      <c r="DL11" s="23"/>
      <c r="DM11" s="22"/>
      <c r="DN11" s="23"/>
      <c r="DO11" s="22"/>
      <c r="DP11" s="22"/>
      <c r="DQ11" s="23"/>
      <c r="DR11" s="22"/>
      <c r="DS11" s="23"/>
      <c r="DT11" s="22"/>
      <c r="DU11" s="23"/>
      <c r="DV11" s="23"/>
      <c r="DW11" s="23"/>
      <c r="DX11" s="22"/>
      <c r="DY11" s="23"/>
      <c r="DZ11" s="22"/>
      <c r="EA11" s="23"/>
      <c r="EB11" s="22"/>
      <c r="EC11" s="23"/>
      <c r="ED11" s="22"/>
      <c r="EE11" s="23"/>
      <c r="EF11" s="22"/>
      <c r="EG11" s="23"/>
      <c r="EH11" s="22">
        <v>76</v>
      </c>
      <c r="EI11" s="23"/>
      <c r="EJ11" s="22"/>
      <c r="EK11" s="23"/>
      <c r="EL11" s="22"/>
      <c r="EM11" s="23"/>
      <c r="EN11" s="22"/>
      <c r="EO11" s="23"/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1">
        <f t="shared" si="4"/>
        <v>132</v>
      </c>
      <c r="HI11" s="1"/>
    </row>
    <row r="12" spans="1:217" x14ac:dyDescent="0.25">
      <c r="A12" s="1">
        <v>360</v>
      </c>
      <c r="B12" s="2" t="s">
        <v>31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2">
        <v>5</v>
      </c>
      <c r="CK12" s="22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3"/>
      <c r="DF12" s="22"/>
      <c r="DG12" s="23"/>
      <c r="DH12" s="22"/>
      <c r="DI12" s="23"/>
      <c r="DJ12" s="23">
        <v>9</v>
      </c>
      <c r="DK12" s="22"/>
      <c r="DL12" s="23"/>
      <c r="DM12" s="22"/>
      <c r="DN12" s="23"/>
      <c r="DO12" s="22"/>
      <c r="DP12" s="22"/>
      <c r="DQ12" s="23"/>
      <c r="DR12" s="22"/>
      <c r="DS12" s="23"/>
      <c r="DT12" s="22"/>
      <c r="DU12" s="23"/>
      <c r="DV12" s="23"/>
      <c r="DW12" s="23"/>
      <c r="DX12" s="22"/>
      <c r="DY12" s="23"/>
      <c r="DZ12" s="22"/>
      <c r="EA12" s="23"/>
      <c r="EB12" s="22"/>
      <c r="EC12" s="23"/>
      <c r="ED12" s="22"/>
      <c r="EE12" s="23"/>
      <c r="EF12" s="22"/>
      <c r="EG12" s="23"/>
      <c r="EH12" s="22">
        <v>3</v>
      </c>
      <c r="EI12" s="23"/>
      <c r="EJ12" s="22"/>
      <c r="EK12" s="23"/>
      <c r="EL12" s="22"/>
      <c r="EM12" s="23"/>
      <c r="EN12" s="22"/>
      <c r="EO12" s="23"/>
      <c r="EP12" s="22"/>
      <c r="EQ12" s="23"/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1">
        <f t="shared" si="4"/>
        <v>17</v>
      </c>
      <c r="HI12" s="1"/>
    </row>
    <row r="13" spans="1:217" x14ac:dyDescent="0.25">
      <c r="A13" s="1">
        <v>640</v>
      </c>
      <c r="B13" s="2" t="s">
        <v>36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2"/>
      <c r="CK13" s="22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>
        <v>1</v>
      </c>
      <c r="DA13" s="23"/>
      <c r="DB13" s="22"/>
      <c r="DC13" s="23"/>
      <c r="DD13" s="22"/>
      <c r="DE13" s="23"/>
      <c r="DF13" s="22"/>
      <c r="DG13" s="23"/>
      <c r="DH13" s="22"/>
      <c r="DI13" s="23"/>
      <c r="DJ13" s="23"/>
      <c r="DK13" s="22"/>
      <c r="DL13" s="23"/>
      <c r="DM13" s="22"/>
      <c r="DN13" s="23"/>
      <c r="DO13" s="22"/>
      <c r="DP13" s="22"/>
      <c r="DQ13" s="23"/>
      <c r="DR13" s="22"/>
      <c r="DS13" s="23"/>
      <c r="DT13" s="22"/>
      <c r="DU13" s="23"/>
      <c r="DV13" s="23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/>
      <c r="EI13" s="23"/>
      <c r="EJ13" s="22"/>
      <c r="EK13" s="23"/>
      <c r="EL13" s="22"/>
      <c r="EM13" s="23"/>
      <c r="EN13" s="22"/>
      <c r="EO13" s="23"/>
      <c r="EP13" s="22"/>
      <c r="EQ13" s="23"/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1">
        <f t="shared" si="4"/>
        <v>1</v>
      </c>
      <c r="HI13" s="1"/>
    </row>
    <row r="14" spans="1:217" x14ac:dyDescent="0.25">
      <c r="A14" s="1">
        <v>650</v>
      </c>
      <c r="B14" s="2" t="s">
        <v>37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2"/>
      <c r="CG14" s="22">
        <v>30</v>
      </c>
      <c r="CH14" s="23"/>
      <c r="CI14" s="23"/>
      <c r="CJ14" s="22"/>
      <c r="CK14" s="22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3"/>
      <c r="DF14" s="22"/>
      <c r="DG14" s="23"/>
      <c r="DH14" s="22"/>
      <c r="DI14" s="23"/>
      <c r="DJ14" s="23"/>
      <c r="DK14" s="22"/>
      <c r="DL14" s="23"/>
      <c r="DM14" s="22"/>
      <c r="DN14" s="23"/>
      <c r="DO14" s="22">
        <v>370</v>
      </c>
      <c r="DP14" s="22"/>
      <c r="DQ14" s="23"/>
      <c r="DR14" s="22"/>
      <c r="DS14" s="23"/>
      <c r="DT14" s="22"/>
      <c r="DU14" s="23"/>
      <c r="DV14" s="23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3"/>
      <c r="EJ14" s="22"/>
      <c r="EK14" s="23"/>
      <c r="EL14" s="22"/>
      <c r="EM14" s="23"/>
      <c r="EN14" s="22"/>
      <c r="EO14" s="23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1">
        <f t="shared" si="4"/>
        <v>400</v>
      </c>
      <c r="HI14" s="1"/>
    </row>
    <row r="15" spans="1:217" x14ac:dyDescent="0.25">
      <c r="A15" s="1">
        <v>1080</v>
      </c>
      <c r="B15" s="2" t="s">
        <v>32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2">
        <v>10</v>
      </c>
      <c r="CK15" s="22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3"/>
      <c r="DF15" s="22"/>
      <c r="DG15" s="23"/>
      <c r="DH15" s="22"/>
      <c r="DI15" s="23"/>
      <c r="DJ15" s="23"/>
      <c r="DK15" s="22"/>
      <c r="DL15" s="23"/>
      <c r="DM15" s="22"/>
      <c r="DN15" s="23"/>
      <c r="DO15" s="22"/>
      <c r="DP15" s="22"/>
      <c r="DQ15" s="23"/>
      <c r="DR15" s="22"/>
      <c r="DS15" s="23"/>
      <c r="DT15" s="22"/>
      <c r="DU15" s="23"/>
      <c r="DV15" s="23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3"/>
      <c r="EJ15" s="22"/>
      <c r="EK15" s="23"/>
      <c r="EL15" s="22"/>
      <c r="EM15" s="23"/>
      <c r="EN15" s="22"/>
      <c r="EO15" s="23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1">
        <f t="shared" si="4"/>
        <v>10</v>
      </c>
      <c r="HI15" s="1"/>
    </row>
    <row r="16" spans="1:217" x14ac:dyDescent="0.25">
      <c r="A16" s="1">
        <v>1130</v>
      </c>
      <c r="B16" s="2" t="s">
        <v>33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2">
        <v>2</v>
      </c>
      <c r="CK16" s="22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3"/>
      <c r="DF16" s="22"/>
      <c r="DG16" s="23"/>
      <c r="DH16" s="22"/>
      <c r="DI16" s="23"/>
      <c r="DJ16" s="23"/>
      <c r="DK16" s="22"/>
      <c r="DL16" s="23"/>
      <c r="DM16" s="22"/>
      <c r="DN16" s="23"/>
      <c r="DO16" s="22"/>
      <c r="DP16" s="22"/>
      <c r="DQ16" s="23"/>
      <c r="DR16" s="22"/>
      <c r="DS16" s="23"/>
      <c r="DT16" s="22"/>
      <c r="DU16" s="23"/>
      <c r="DV16" s="23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3"/>
      <c r="EJ16" s="22"/>
      <c r="EK16" s="23"/>
      <c r="EL16" s="22"/>
      <c r="EM16" s="23"/>
      <c r="EN16" s="22"/>
      <c r="EO16" s="23"/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1">
        <f t="shared" si="4"/>
        <v>2</v>
      </c>
      <c r="HI16" s="1"/>
    </row>
    <row r="17" spans="1:217" x14ac:dyDescent="0.25">
      <c r="A17" s="1">
        <v>1230</v>
      </c>
      <c r="B17" s="2" t="s">
        <v>34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2">
        <v>1</v>
      </c>
      <c r="CK17" s="22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3"/>
      <c r="DF17" s="22"/>
      <c r="DG17" s="23"/>
      <c r="DH17" s="22"/>
      <c r="DI17" s="23"/>
      <c r="DJ17" s="23"/>
      <c r="DK17" s="22"/>
      <c r="DL17" s="23"/>
      <c r="DM17" s="22"/>
      <c r="DN17" s="23"/>
      <c r="DO17" s="22"/>
      <c r="DP17" s="22"/>
      <c r="DQ17" s="23"/>
      <c r="DR17" s="22"/>
      <c r="DS17" s="23"/>
      <c r="DT17" s="22"/>
      <c r="DU17" s="23"/>
      <c r="DV17" s="23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3"/>
      <c r="EJ17" s="22"/>
      <c r="EK17" s="23"/>
      <c r="EL17" s="22"/>
      <c r="EM17" s="23"/>
      <c r="EN17" s="22"/>
      <c r="EO17" s="23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1">
        <f t="shared" si="4"/>
        <v>1</v>
      </c>
      <c r="HI17" s="1"/>
    </row>
    <row r="18" spans="1:217" x14ac:dyDescent="0.25">
      <c r="A18" s="1">
        <v>1300</v>
      </c>
      <c r="B18" s="2" t="s">
        <v>35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2">
        <v>13</v>
      </c>
      <c r="CK18" s="22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/>
      <c r="DA18" s="23"/>
      <c r="DB18" s="22"/>
      <c r="DC18" s="23"/>
      <c r="DD18" s="22"/>
      <c r="DE18" s="23"/>
      <c r="DF18" s="22"/>
      <c r="DG18" s="23"/>
      <c r="DH18" s="22"/>
      <c r="DI18" s="23"/>
      <c r="DJ18" s="23"/>
      <c r="DK18" s="22"/>
      <c r="DL18" s="23"/>
      <c r="DM18" s="22"/>
      <c r="DN18" s="23"/>
      <c r="DO18" s="22"/>
      <c r="DP18" s="22"/>
      <c r="DQ18" s="23"/>
      <c r="DR18" s="22"/>
      <c r="DS18" s="23"/>
      <c r="DT18" s="22"/>
      <c r="DU18" s="23"/>
      <c r="DV18" s="23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3">
        <v>25</v>
      </c>
      <c r="EJ18" s="22"/>
      <c r="EK18" s="23"/>
      <c r="EL18" s="22"/>
      <c r="EM18" s="23"/>
      <c r="EN18" s="22"/>
      <c r="EO18" s="23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1">
        <f t="shared" si="4"/>
        <v>38</v>
      </c>
      <c r="HI18" s="1"/>
    </row>
    <row r="19" spans="1:217" x14ac:dyDescent="0.25">
      <c r="A19" s="1">
        <v>2050</v>
      </c>
      <c r="B19" s="2" t="s">
        <v>38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2"/>
      <c r="CG19" s="22"/>
      <c r="CH19" s="23"/>
      <c r="CI19" s="23"/>
      <c r="CJ19" s="22">
        <v>5</v>
      </c>
      <c r="CK19" s="22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3"/>
      <c r="DF19" s="22"/>
      <c r="DG19" s="23"/>
      <c r="DH19" s="22"/>
      <c r="DI19" s="23"/>
      <c r="DJ19" s="23"/>
      <c r="DK19" s="22"/>
      <c r="DL19" s="23"/>
      <c r="DM19" s="22"/>
      <c r="DN19" s="23"/>
      <c r="DO19" s="22"/>
      <c r="DP19" s="22"/>
      <c r="DQ19" s="23"/>
      <c r="DR19" s="22"/>
      <c r="DS19" s="23"/>
      <c r="DT19" s="22"/>
      <c r="DU19" s="23"/>
      <c r="DV19" s="23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3"/>
      <c r="EJ19" s="22"/>
      <c r="EK19" s="23"/>
      <c r="EL19" s="22"/>
      <c r="EM19" s="23"/>
      <c r="EN19" s="22"/>
      <c r="EO19" s="23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1">
        <f t="shared" si="4"/>
        <v>5</v>
      </c>
      <c r="HI19" s="1"/>
    </row>
    <row r="20" spans="1:217" x14ac:dyDescent="0.25">
      <c r="A20" s="1">
        <v>2210</v>
      </c>
      <c r="B20" s="2" t="s">
        <v>39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2"/>
      <c r="CK20" s="22"/>
      <c r="CL20" s="22">
        <v>6</v>
      </c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3"/>
      <c r="DF20" s="22"/>
      <c r="DG20" s="23"/>
      <c r="DH20" s="22"/>
      <c r="DI20" s="23"/>
      <c r="DJ20" s="23"/>
      <c r="DK20" s="22"/>
      <c r="DL20" s="23"/>
      <c r="DM20" s="22"/>
      <c r="DN20" s="23"/>
      <c r="DO20" s="22"/>
      <c r="DP20" s="22"/>
      <c r="DQ20" s="23"/>
      <c r="DR20" s="22"/>
      <c r="DS20" s="23"/>
      <c r="DT20" s="22"/>
      <c r="DU20" s="23"/>
      <c r="DV20" s="23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3"/>
      <c r="EJ20" s="22"/>
      <c r="EK20" s="23"/>
      <c r="EL20" s="22"/>
      <c r="EM20" s="23"/>
      <c r="EN20" s="22"/>
      <c r="EO20" s="23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1">
        <f t="shared" si="4"/>
        <v>6</v>
      </c>
      <c r="HI20" s="1"/>
    </row>
    <row r="21" spans="1:217" x14ac:dyDescent="0.25">
      <c r="A21" s="1">
        <v>2670</v>
      </c>
      <c r="B21" s="2" t="s">
        <v>40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2"/>
      <c r="CG21" s="22"/>
      <c r="CH21" s="23"/>
      <c r="CI21" s="23"/>
      <c r="CJ21" s="22">
        <v>1</v>
      </c>
      <c r="CK21" s="22"/>
      <c r="CL21" s="22"/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3"/>
      <c r="DF21" s="22"/>
      <c r="DG21" s="23"/>
      <c r="DH21" s="22"/>
      <c r="DI21" s="23"/>
      <c r="DJ21" s="23"/>
      <c r="DK21" s="22"/>
      <c r="DL21" s="23"/>
      <c r="DM21" s="22"/>
      <c r="DN21" s="23"/>
      <c r="DO21" s="22"/>
      <c r="DP21" s="22"/>
      <c r="DQ21" s="23"/>
      <c r="DR21" s="22"/>
      <c r="DS21" s="23"/>
      <c r="DT21" s="22"/>
      <c r="DU21" s="23"/>
      <c r="DV21" s="23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3"/>
      <c r="EJ21" s="22"/>
      <c r="EK21" s="23"/>
      <c r="EL21" s="22"/>
      <c r="EM21" s="23"/>
      <c r="EN21" s="22"/>
      <c r="EO21" s="23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1">
        <f t="shared" si="4"/>
        <v>1</v>
      </c>
      <c r="HI21" s="1"/>
    </row>
    <row r="22" spans="1:217" x14ac:dyDescent="0.25">
      <c r="A22" s="1">
        <v>3190</v>
      </c>
      <c r="B22" s="2" t="s">
        <v>41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2"/>
      <c r="CG22" s="22">
        <v>3</v>
      </c>
      <c r="CH22" s="23"/>
      <c r="CI22" s="23"/>
      <c r="CJ22" s="22"/>
      <c r="CK22" s="22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3"/>
      <c r="DF22" s="22"/>
      <c r="DG22" s="23"/>
      <c r="DH22" s="22"/>
      <c r="DI22" s="23"/>
      <c r="DJ22" s="23"/>
      <c r="DK22" s="22"/>
      <c r="DL22" s="23"/>
      <c r="DM22" s="22"/>
      <c r="DN22" s="23"/>
      <c r="DO22" s="22"/>
      <c r="DP22" s="22"/>
      <c r="DQ22" s="23"/>
      <c r="DR22" s="22"/>
      <c r="DS22" s="23"/>
      <c r="DT22" s="22"/>
      <c r="DU22" s="23"/>
      <c r="DV22" s="23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3"/>
      <c r="EJ22" s="22"/>
      <c r="EK22" s="23"/>
      <c r="EL22" s="22"/>
      <c r="EM22" s="23"/>
      <c r="EN22" s="22"/>
      <c r="EO22" s="23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1">
        <f t="shared" si="4"/>
        <v>3</v>
      </c>
      <c r="HI22" s="1"/>
    </row>
    <row r="23" spans="1:217" x14ac:dyDescent="0.25">
      <c r="A23" s="1">
        <v>4500</v>
      </c>
      <c r="B23" s="2" t="s">
        <v>42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>
        <v>1</v>
      </c>
      <c r="CE23" s="22"/>
      <c r="CF23" s="22"/>
      <c r="CG23" s="22"/>
      <c r="CH23" s="23"/>
      <c r="CI23" s="23"/>
      <c r="CJ23" s="22"/>
      <c r="CK23" s="22">
        <v>1</v>
      </c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3"/>
      <c r="DF23" s="22"/>
      <c r="DG23" s="23"/>
      <c r="DH23" s="22"/>
      <c r="DI23" s="23"/>
      <c r="DJ23" s="23"/>
      <c r="DK23" s="22"/>
      <c r="DL23" s="23"/>
      <c r="DM23" s="22"/>
      <c r="DN23" s="23"/>
      <c r="DO23" s="22">
        <v>2</v>
      </c>
      <c r="DP23" s="22"/>
      <c r="DQ23" s="23"/>
      <c r="DR23" s="22">
        <v>1</v>
      </c>
      <c r="DS23" s="23"/>
      <c r="DT23" s="22"/>
      <c r="DU23" s="23"/>
      <c r="DV23" s="23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3"/>
      <c r="EJ23" s="22"/>
      <c r="EK23" s="23"/>
      <c r="EL23" s="22"/>
      <c r="EM23" s="23"/>
      <c r="EN23" s="22"/>
      <c r="EO23" s="23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1">
        <f t="shared" si="4"/>
        <v>5</v>
      </c>
      <c r="HI23" s="1"/>
    </row>
    <row r="24" spans="1:217" x14ac:dyDescent="0.25">
      <c r="A24" s="1">
        <v>4540</v>
      </c>
      <c r="B24" s="2" t="s">
        <v>43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>
        <v>35</v>
      </c>
      <c r="CE24" s="22">
        <v>3</v>
      </c>
      <c r="CF24" s="22">
        <v>14</v>
      </c>
      <c r="CG24" s="22">
        <v>5</v>
      </c>
      <c r="CH24" s="23">
        <v>1</v>
      </c>
      <c r="CI24" s="23"/>
      <c r="CJ24" s="22"/>
      <c r="CK24" s="22"/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3"/>
      <c r="DF24" s="22"/>
      <c r="DG24" s="23"/>
      <c r="DH24" s="22"/>
      <c r="DI24" s="23"/>
      <c r="DJ24" s="23"/>
      <c r="DK24" s="22"/>
      <c r="DL24" s="23"/>
      <c r="DM24" s="22"/>
      <c r="DN24" s="23"/>
      <c r="DO24" s="22"/>
      <c r="DP24" s="22"/>
      <c r="DQ24" s="23"/>
      <c r="DR24" s="22"/>
      <c r="DS24" s="23"/>
      <c r="DT24" s="22"/>
      <c r="DU24" s="23"/>
      <c r="DV24" s="23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3"/>
      <c r="EJ24" s="22"/>
      <c r="EK24" s="23"/>
      <c r="EL24" s="22"/>
      <c r="EM24" s="23"/>
      <c r="EN24" s="22"/>
      <c r="EO24" s="23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1">
        <f t="shared" si="4"/>
        <v>58</v>
      </c>
      <c r="HI24" s="1"/>
    </row>
    <row r="25" spans="1:217" x14ac:dyDescent="0.25">
      <c r="A25" s="1">
        <v>4700</v>
      </c>
      <c r="B25" s="2" t="s">
        <v>44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2">
        <v>44</v>
      </c>
      <c r="CG25" s="22"/>
      <c r="CH25" s="23">
        <v>3</v>
      </c>
      <c r="CI25" s="23"/>
      <c r="CJ25" s="22"/>
      <c r="CK25" s="22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3"/>
      <c r="DF25" s="22"/>
      <c r="DG25" s="23"/>
      <c r="DH25" s="22"/>
      <c r="DI25" s="23">
        <v>17</v>
      </c>
      <c r="DJ25" s="23"/>
      <c r="DK25" s="22"/>
      <c r="DL25" s="23"/>
      <c r="DM25" s="22"/>
      <c r="DN25" s="23"/>
      <c r="DO25" s="22">
        <v>27</v>
      </c>
      <c r="DP25" s="22"/>
      <c r="DQ25" s="23"/>
      <c r="DR25" s="22"/>
      <c r="DS25" s="23"/>
      <c r="DT25" s="22"/>
      <c r="DU25" s="23">
        <v>1</v>
      </c>
      <c r="DV25" s="23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3"/>
      <c r="EJ25" s="22"/>
      <c r="EK25" s="23"/>
      <c r="EL25" s="22"/>
      <c r="EM25" s="23"/>
      <c r="EN25" s="22"/>
      <c r="EO25" s="23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1">
        <f t="shared" si="4"/>
        <v>92</v>
      </c>
      <c r="HI25" s="1"/>
    </row>
    <row r="26" spans="1:217" x14ac:dyDescent="0.25">
      <c r="A26" s="1">
        <v>4750</v>
      </c>
      <c r="B26" s="2" t="s">
        <v>46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2"/>
      <c r="CG26" s="22"/>
      <c r="CH26" s="23"/>
      <c r="CI26" s="23"/>
      <c r="CJ26" s="22"/>
      <c r="CK26" s="22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3"/>
      <c r="DF26" s="22"/>
      <c r="DG26" s="23"/>
      <c r="DH26" s="22"/>
      <c r="DI26" s="23">
        <v>1</v>
      </c>
      <c r="DJ26" s="23"/>
      <c r="DK26" s="22"/>
      <c r="DL26" s="23"/>
      <c r="DM26" s="22"/>
      <c r="DN26" s="23"/>
      <c r="DO26" s="22"/>
      <c r="DP26" s="22"/>
      <c r="DQ26" s="23"/>
      <c r="DR26" s="22"/>
      <c r="DS26" s="23"/>
      <c r="DT26" s="22"/>
      <c r="DU26" s="23"/>
      <c r="DV26" s="23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3"/>
      <c r="EJ26" s="22"/>
      <c r="EK26" s="23"/>
      <c r="EL26" s="22"/>
      <c r="EM26" s="23"/>
      <c r="EN26" s="22"/>
      <c r="EO26" s="23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1">
        <f t="shared" si="4"/>
        <v>1</v>
      </c>
      <c r="HI26" s="1"/>
    </row>
    <row r="27" spans="1:217" x14ac:dyDescent="0.25">
      <c r="A27" s="1">
        <v>4800</v>
      </c>
      <c r="B27" s="2" t="s">
        <v>45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2">
        <v>2</v>
      </c>
      <c r="CG27" s="22"/>
      <c r="CH27" s="23">
        <v>1</v>
      </c>
      <c r="CI27" s="23">
        <v>1</v>
      </c>
      <c r="CJ27" s="22">
        <v>1</v>
      </c>
      <c r="CK27" s="22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3"/>
      <c r="DF27" s="22"/>
      <c r="DG27" s="23"/>
      <c r="DH27" s="22"/>
      <c r="DI27" s="23"/>
      <c r="DJ27" s="23"/>
      <c r="DK27" s="22"/>
      <c r="DL27" s="23"/>
      <c r="DM27" s="22"/>
      <c r="DN27" s="23"/>
      <c r="DO27" s="22">
        <v>2</v>
      </c>
      <c r="DP27" s="22"/>
      <c r="DQ27" s="23"/>
      <c r="DR27" s="22"/>
      <c r="DS27" s="23"/>
      <c r="DT27" s="22"/>
      <c r="DU27" s="23"/>
      <c r="DV27" s="23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3"/>
      <c r="EJ27" s="22"/>
      <c r="EK27" s="23"/>
      <c r="EL27" s="22"/>
      <c r="EM27" s="23"/>
      <c r="EN27" s="22"/>
      <c r="EO27" s="23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1">
        <f t="shared" si="4"/>
        <v>7</v>
      </c>
      <c r="HI27" s="1"/>
    </row>
    <row r="28" spans="1:217" x14ac:dyDescent="0.25">
      <c r="A28" s="1">
        <v>4820</v>
      </c>
      <c r="B28" s="2" t="s">
        <v>47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2"/>
      <c r="CG28" s="22"/>
      <c r="CH28" s="23"/>
      <c r="CI28" s="23"/>
      <c r="CJ28" s="22"/>
      <c r="CK28" s="22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3"/>
      <c r="DF28" s="22"/>
      <c r="DG28" s="23"/>
      <c r="DH28" s="22"/>
      <c r="DI28" s="23"/>
      <c r="DJ28" s="23"/>
      <c r="DK28" s="22"/>
      <c r="DL28" s="23"/>
      <c r="DM28" s="22"/>
      <c r="DN28" s="23"/>
      <c r="DO28" s="22"/>
      <c r="DP28" s="22">
        <v>3</v>
      </c>
      <c r="DQ28" s="23"/>
      <c r="DR28" s="22"/>
      <c r="DS28" s="23"/>
      <c r="DT28" s="22"/>
      <c r="DU28" s="23"/>
      <c r="DV28" s="23"/>
      <c r="DW28" s="23">
        <v>2</v>
      </c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3"/>
      <c r="EJ28" s="22"/>
      <c r="EK28" s="23">
        <v>1</v>
      </c>
      <c r="EL28" s="22"/>
      <c r="EM28" s="23"/>
      <c r="EN28" s="22"/>
      <c r="EO28" s="23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1">
        <f t="shared" si="4"/>
        <v>6</v>
      </c>
      <c r="HI28" s="1"/>
    </row>
    <row r="29" spans="1:217" x14ac:dyDescent="0.25">
      <c r="A29" s="1">
        <v>4910</v>
      </c>
      <c r="B29" s="2" t="s">
        <v>48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2"/>
      <c r="CK29" s="22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3"/>
      <c r="DF29" s="22"/>
      <c r="DG29" s="23"/>
      <c r="DH29" s="22"/>
      <c r="DI29" s="23">
        <v>39</v>
      </c>
      <c r="DJ29" s="23"/>
      <c r="DK29" s="22"/>
      <c r="DL29" s="23"/>
      <c r="DM29" s="22"/>
      <c r="DN29" s="23"/>
      <c r="DO29" s="22">
        <v>96</v>
      </c>
      <c r="DP29" s="22"/>
      <c r="DQ29" s="23"/>
      <c r="DR29" s="22"/>
      <c r="DS29" s="23"/>
      <c r="DT29" s="22"/>
      <c r="DU29" s="23">
        <v>27</v>
      </c>
      <c r="DV29" s="23"/>
      <c r="DW29" s="23">
        <v>82</v>
      </c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3"/>
      <c r="EJ29" s="22"/>
      <c r="EK29" s="23">
        <v>150</v>
      </c>
      <c r="EL29" s="22"/>
      <c r="EM29" s="23"/>
      <c r="EN29" s="22"/>
      <c r="EO29" s="23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1">
        <f t="shared" si="4"/>
        <v>394</v>
      </c>
      <c r="HI29" s="1"/>
    </row>
    <row r="30" spans="1:217" x14ac:dyDescent="0.25">
      <c r="A30" s="1">
        <v>5150</v>
      </c>
      <c r="B30" s="2" t="s">
        <v>49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2"/>
      <c r="CK30" s="22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3"/>
      <c r="DF30" s="22"/>
      <c r="DG30" s="23"/>
      <c r="DH30" s="22"/>
      <c r="DI30" s="23">
        <v>5</v>
      </c>
      <c r="DJ30" s="23"/>
      <c r="DK30" s="22"/>
      <c r="DL30" s="23"/>
      <c r="DM30" s="22"/>
      <c r="DN30" s="23"/>
      <c r="DO30" s="22"/>
      <c r="DP30" s="22">
        <v>4</v>
      </c>
      <c r="DQ30" s="23"/>
      <c r="DR30" s="22"/>
      <c r="DS30" s="23"/>
      <c r="DT30" s="22"/>
      <c r="DU30" s="23"/>
      <c r="DV30" s="23"/>
      <c r="DW30" s="23"/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3"/>
      <c r="EJ30" s="22"/>
      <c r="EK30" s="23"/>
      <c r="EL30" s="22"/>
      <c r="EM30" s="23"/>
      <c r="EN30" s="22"/>
      <c r="EO30" s="23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1">
        <f t="shared" si="4"/>
        <v>9</v>
      </c>
      <c r="HI30" s="1"/>
    </row>
    <row r="31" spans="1:217" x14ac:dyDescent="0.25">
      <c r="A31" s="1">
        <v>5180</v>
      </c>
      <c r="B31" s="2" t="s">
        <v>50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2"/>
      <c r="CK31" s="22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3"/>
      <c r="DF31" s="22"/>
      <c r="DG31" s="23"/>
      <c r="DH31" s="22"/>
      <c r="DI31" s="23">
        <v>1</v>
      </c>
      <c r="DJ31" s="23"/>
      <c r="DK31" s="22"/>
      <c r="DL31" s="23"/>
      <c r="DM31" s="22"/>
      <c r="DN31" s="23"/>
      <c r="DO31" s="22">
        <v>2</v>
      </c>
      <c r="DP31" s="22"/>
      <c r="DQ31" s="23"/>
      <c r="DR31" s="22">
        <v>1</v>
      </c>
      <c r="DS31" s="23"/>
      <c r="DT31" s="22"/>
      <c r="DU31" s="23"/>
      <c r="DV31" s="23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3"/>
      <c r="EJ31" s="22"/>
      <c r="EK31" s="23"/>
      <c r="EL31" s="22"/>
      <c r="EM31" s="23"/>
      <c r="EN31" s="22"/>
      <c r="EO31" s="23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1">
        <f t="shared" si="4"/>
        <v>4</v>
      </c>
      <c r="HI31" s="1"/>
    </row>
    <row r="32" spans="1:217" x14ac:dyDescent="0.25">
      <c r="A32" s="1">
        <v>5530</v>
      </c>
      <c r="B32" s="2" t="s">
        <v>51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2"/>
      <c r="CG32" s="22"/>
      <c r="CH32" s="23"/>
      <c r="CI32" s="23"/>
      <c r="CJ32" s="22"/>
      <c r="CK32" s="22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3"/>
      <c r="DF32" s="22"/>
      <c r="DG32" s="23"/>
      <c r="DH32" s="22"/>
      <c r="DI32" s="23"/>
      <c r="DJ32" s="23"/>
      <c r="DK32" s="22"/>
      <c r="DL32" s="23"/>
      <c r="DM32" s="22"/>
      <c r="DN32" s="23"/>
      <c r="DO32" s="22">
        <v>18</v>
      </c>
      <c r="DP32" s="22"/>
      <c r="DQ32" s="23"/>
      <c r="DR32" s="22"/>
      <c r="DS32" s="23"/>
      <c r="DT32" s="22"/>
      <c r="DU32" s="23"/>
      <c r="DV32" s="23"/>
      <c r="DW32" s="23"/>
      <c r="DX32" s="22"/>
      <c r="DY32" s="23"/>
      <c r="DZ32" s="22"/>
      <c r="EA32" s="23"/>
      <c r="EB32" s="22"/>
      <c r="EC32" s="23"/>
      <c r="ED32" s="22"/>
      <c r="EE32" s="23"/>
      <c r="EF32" s="22"/>
      <c r="EG32" s="23"/>
      <c r="EH32" s="22"/>
      <c r="EI32" s="23"/>
      <c r="EJ32" s="22"/>
      <c r="EK32" s="23"/>
      <c r="EL32" s="22"/>
      <c r="EM32" s="23"/>
      <c r="EN32" s="22"/>
      <c r="EO32" s="23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1">
        <f t="shared" si="4"/>
        <v>18</v>
      </c>
      <c r="HI32" s="1"/>
    </row>
    <row r="33" spans="1:217" x14ac:dyDescent="0.25">
      <c r="A33" s="1">
        <v>5630</v>
      </c>
      <c r="B33" t="s">
        <v>72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2"/>
      <c r="CK33" s="22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3"/>
      <c r="DF33" s="22"/>
      <c r="DG33" s="23"/>
      <c r="DH33" s="22"/>
      <c r="DI33" s="23"/>
      <c r="DJ33" s="23"/>
      <c r="DK33" s="22"/>
      <c r="DL33" s="23"/>
      <c r="DM33" s="22"/>
      <c r="DN33" s="23"/>
      <c r="DO33" s="22"/>
      <c r="DP33" s="22"/>
      <c r="DQ33" s="23"/>
      <c r="DR33" s="22"/>
      <c r="DS33" s="23"/>
      <c r="DT33" s="22"/>
      <c r="DU33" s="23"/>
      <c r="DV33" s="23"/>
      <c r="DW33" s="23"/>
      <c r="DX33" s="22"/>
      <c r="DY33" s="23"/>
      <c r="DZ33" s="22"/>
      <c r="EA33" s="23"/>
      <c r="EB33" s="22"/>
      <c r="EC33" s="23"/>
      <c r="ED33" s="22"/>
      <c r="EE33" s="23"/>
      <c r="EF33" s="22"/>
      <c r="EG33" s="23"/>
      <c r="EH33" s="22">
        <v>3</v>
      </c>
      <c r="EI33" s="23"/>
      <c r="EJ33" s="22"/>
      <c r="EK33" s="23"/>
      <c r="EL33" s="22"/>
      <c r="EM33" s="23"/>
      <c r="EN33" s="22"/>
      <c r="EO33" s="23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1">
        <f t="shared" si="4"/>
        <v>3</v>
      </c>
      <c r="HI33" s="1"/>
    </row>
    <row r="34" spans="1:217" x14ac:dyDescent="0.25">
      <c r="A34" s="1">
        <v>5770</v>
      </c>
      <c r="B34" s="2" t="s">
        <v>53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2"/>
      <c r="CK34" s="22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3"/>
      <c r="DF34" s="22"/>
      <c r="DG34" s="23"/>
      <c r="DH34" s="22"/>
      <c r="DI34" s="23"/>
      <c r="DJ34" s="23"/>
      <c r="DK34" s="22"/>
      <c r="DL34" s="23"/>
      <c r="DM34" s="22"/>
      <c r="DN34" s="23"/>
      <c r="DO34" s="22">
        <v>2</v>
      </c>
      <c r="DP34" s="22"/>
      <c r="DQ34" s="23"/>
      <c r="DR34" s="22">
        <v>13</v>
      </c>
      <c r="DS34" s="23"/>
      <c r="DT34" s="22"/>
      <c r="DU34" s="23"/>
      <c r="DV34" s="23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/>
      <c r="EI34" s="23"/>
      <c r="EJ34" s="22"/>
      <c r="EK34" s="23"/>
      <c r="EL34" s="22"/>
      <c r="EM34" s="23"/>
      <c r="EN34" s="22"/>
      <c r="EO34" s="23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1">
        <f t="shared" si="4"/>
        <v>15</v>
      </c>
      <c r="HI34" s="1"/>
    </row>
    <row r="35" spans="1:217" x14ac:dyDescent="0.25">
      <c r="A35" s="1">
        <v>5780</v>
      </c>
      <c r="B35" s="2" t="s">
        <v>54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2"/>
      <c r="CK35" s="22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3"/>
      <c r="DF35" s="22"/>
      <c r="DG35" s="23"/>
      <c r="DH35" s="22"/>
      <c r="DI35" s="23"/>
      <c r="DJ35" s="23"/>
      <c r="DK35" s="22"/>
      <c r="DL35" s="23"/>
      <c r="DM35" s="22"/>
      <c r="DN35" s="23"/>
      <c r="DO35" s="22">
        <v>47</v>
      </c>
      <c r="DP35" s="22"/>
      <c r="DQ35" s="23"/>
      <c r="DR35" s="22"/>
      <c r="DS35" s="23"/>
      <c r="DT35" s="22"/>
      <c r="DU35" s="23"/>
      <c r="DV35" s="23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3"/>
      <c r="EJ35" s="22"/>
      <c r="EK35" s="23"/>
      <c r="EL35" s="22"/>
      <c r="EM35" s="23"/>
      <c r="EN35" s="22"/>
      <c r="EO35" s="23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1">
        <f t="shared" si="4"/>
        <v>47</v>
      </c>
      <c r="HI35" s="1"/>
    </row>
    <row r="36" spans="1:217" x14ac:dyDescent="0.25">
      <c r="A36" s="1">
        <v>6010</v>
      </c>
      <c r="B36" s="2" t="s">
        <v>55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2"/>
      <c r="CG36" s="22">
        <v>500</v>
      </c>
      <c r="CH36" s="23"/>
      <c r="CI36" s="23"/>
      <c r="CJ36" s="22"/>
      <c r="CK36" s="22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3"/>
      <c r="DF36" s="22"/>
      <c r="DG36" s="23"/>
      <c r="DH36" s="22"/>
      <c r="DI36" s="23"/>
      <c r="DJ36" s="23"/>
      <c r="DK36" s="22"/>
      <c r="DL36" s="23"/>
      <c r="DM36" s="22"/>
      <c r="DN36" s="23"/>
      <c r="DO36" s="22"/>
      <c r="DP36" s="22"/>
      <c r="DQ36" s="23"/>
      <c r="DR36" s="22"/>
      <c r="DS36" s="23"/>
      <c r="DT36" s="22"/>
      <c r="DU36" s="23"/>
      <c r="DV36" s="23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3"/>
      <c r="EJ36" s="22"/>
      <c r="EK36" s="23"/>
      <c r="EL36" s="22"/>
      <c r="EM36" s="23"/>
      <c r="EN36" s="22"/>
      <c r="EO36" s="23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1">
        <f t="shared" si="4"/>
        <v>500</v>
      </c>
      <c r="HI36" s="1"/>
    </row>
    <row r="37" spans="1:217" x14ac:dyDescent="0.25">
      <c r="A37" s="1">
        <v>6030</v>
      </c>
      <c r="B37" s="2" t="s">
        <v>56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2"/>
      <c r="CG37" s="22">
        <v>680</v>
      </c>
      <c r="CH37" s="23"/>
      <c r="CI37" s="23"/>
      <c r="CJ37" s="22"/>
      <c r="CK37" s="22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3"/>
      <c r="DF37" s="22"/>
      <c r="DG37" s="23"/>
      <c r="DH37" s="22"/>
      <c r="DI37" s="23"/>
      <c r="DJ37" s="23">
        <v>14</v>
      </c>
      <c r="DK37" s="22"/>
      <c r="DL37" s="23"/>
      <c r="DM37" s="22"/>
      <c r="DN37" s="23"/>
      <c r="DO37" s="22">
        <v>26</v>
      </c>
      <c r="DP37" s="22"/>
      <c r="DQ37" s="23"/>
      <c r="DR37" s="22"/>
      <c r="DS37" s="23"/>
      <c r="DT37" s="22"/>
      <c r="DU37" s="23"/>
      <c r="DV37" s="23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3"/>
      <c r="EJ37" s="22"/>
      <c r="EK37" s="23"/>
      <c r="EL37" s="22"/>
      <c r="EM37" s="23"/>
      <c r="EN37" s="22"/>
      <c r="EO37" s="23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1">
        <f t="shared" si="4"/>
        <v>720</v>
      </c>
      <c r="HI37" s="1"/>
    </row>
    <row r="38" spans="1:217" x14ac:dyDescent="0.25">
      <c r="A38" s="1">
        <v>7360</v>
      </c>
      <c r="B38" s="2" t="s">
        <v>58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2"/>
      <c r="CG38" s="22"/>
      <c r="CH38" s="23"/>
      <c r="CI38" s="23"/>
      <c r="CJ38" s="22"/>
      <c r="CK38" s="22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3"/>
      <c r="DF38" s="22"/>
      <c r="DG38" s="23"/>
      <c r="DH38" s="22"/>
      <c r="DI38" s="23"/>
      <c r="DJ38" s="23"/>
      <c r="DK38" s="22"/>
      <c r="DL38" s="23"/>
      <c r="DM38" s="22"/>
      <c r="DN38" s="23"/>
      <c r="DO38" s="22">
        <v>11</v>
      </c>
      <c r="DP38" s="22"/>
      <c r="DQ38" s="23"/>
      <c r="DR38" s="22"/>
      <c r="DS38" s="23"/>
      <c r="DT38" s="22"/>
      <c r="DU38" s="23"/>
      <c r="DV38" s="23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3"/>
      <c r="EJ38" s="22"/>
      <c r="EK38" s="23"/>
      <c r="EL38" s="22"/>
      <c r="EM38" s="23"/>
      <c r="EN38" s="22"/>
      <c r="EO38" s="23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1">
        <f t="shared" si="4"/>
        <v>11</v>
      </c>
      <c r="HI38" s="1"/>
    </row>
    <row r="39" spans="1:217" x14ac:dyDescent="0.25">
      <c r="A39" s="1">
        <v>7390</v>
      </c>
      <c r="B39" s="2" t="s">
        <v>57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2"/>
      <c r="CG39" s="22"/>
      <c r="CH39" s="23"/>
      <c r="CI39" s="23"/>
      <c r="CJ39" s="22"/>
      <c r="CK39" s="22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3"/>
      <c r="DF39" s="22"/>
      <c r="DG39" s="23"/>
      <c r="DH39" s="22"/>
      <c r="DI39" s="23"/>
      <c r="DJ39" s="23"/>
      <c r="DK39" s="22"/>
      <c r="DL39" s="23"/>
      <c r="DM39" s="22"/>
      <c r="DN39" s="23"/>
      <c r="DO39" s="22"/>
      <c r="DP39" s="22">
        <v>5</v>
      </c>
      <c r="DQ39" s="23"/>
      <c r="DR39" s="22"/>
      <c r="DS39" s="23"/>
      <c r="DT39" s="22"/>
      <c r="DU39" s="23"/>
      <c r="DV39" s="23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3"/>
      <c r="EJ39" s="22"/>
      <c r="EK39" s="23"/>
      <c r="EL39" s="22"/>
      <c r="EM39" s="23"/>
      <c r="EN39" s="22"/>
      <c r="EO39" s="23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1">
        <f t="shared" si="4"/>
        <v>5</v>
      </c>
      <c r="HI39" s="1"/>
    </row>
    <row r="40" spans="1:217" x14ac:dyDescent="0.25">
      <c r="A40" s="1">
        <v>7440</v>
      </c>
      <c r="B40" s="2" t="s">
        <v>59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2"/>
      <c r="CK40" s="22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3"/>
      <c r="DF40" s="22"/>
      <c r="DG40" s="23"/>
      <c r="DH40" s="22"/>
      <c r="DI40" s="23"/>
      <c r="DJ40" s="23"/>
      <c r="DK40" s="22"/>
      <c r="DL40" s="23"/>
      <c r="DM40" s="22"/>
      <c r="DN40" s="23"/>
      <c r="DO40" s="22"/>
      <c r="DP40" s="22"/>
      <c r="DQ40" s="23"/>
      <c r="DR40" s="22">
        <v>5</v>
      </c>
      <c r="DS40" s="23"/>
      <c r="DT40" s="22"/>
      <c r="DU40" s="23"/>
      <c r="DV40" s="23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3"/>
      <c r="EJ40" s="22"/>
      <c r="EK40" s="23"/>
      <c r="EL40" s="22"/>
      <c r="EM40" s="23"/>
      <c r="EN40" s="22"/>
      <c r="EO40" s="23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1">
        <f t="shared" si="4"/>
        <v>5</v>
      </c>
      <c r="HI40" s="1"/>
    </row>
    <row r="41" spans="1:217" x14ac:dyDescent="0.25">
      <c r="A41" s="1">
        <v>7540</v>
      </c>
      <c r="B41" s="2" t="s">
        <v>60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2"/>
      <c r="CG41" s="22"/>
      <c r="CH41" s="23"/>
      <c r="CI41" s="23"/>
      <c r="CJ41" s="22"/>
      <c r="CK41" s="22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3"/>
      <c r="DF41" s="22"/>
      <c r="DG41" s="23"/>
      <c r="DH41" s="22"/>
      <c r="DI41" s="23"/>
      <c r="DJ41" s="23"/>
      <c r="DK41" s="22"/>
      <c r="DL41" s="23"/>
      <c r="DM41" s="22"/>
      <c r="DN41" s="23"/>
      <c r="DO41" s="22">
        <v>37</v>
      </c>
      <c r="DP41" s="22"/>
      <c r="DQ41" s="23"/>
      <c r="DR41" s="22"/>
      <c r="DS41" s="23"/>
      <c r="DT41" s="22"/>
      <c r="DU41" s="23"/>
      <c r="DV41" s="23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3"/>
      <c r="EJ41" s="22"/>
      <c r="EK41" s="23"/>
      <c r="EL41" s="22"/>
      <c r="EM41" s="23"/>
      <c r="EN41" s="22"/>
      <c r="EO41" s="23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1">
        <f t="shared" si="4"/>
        <v>37</v>
      </c>
      <c r="HI41" s="1"/>
    </row>
    <row r="42" spans="1:217" x14ac:dyDescent="0.25">
      <c r="A42" s="1">
        <v>7650</v>
      </c>
      <c r="B42" s="2" t="s">
        <v>61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2"/>
      <c r="CG42" s="22"/>
      <c r="CH42" s="23"/>
      <c r="CI42" s="23"/>
      <c r="CJ42" s="22"/>
      <c r="CK42" s="22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3"/>
      <c r="DF42" s="22"/>
      <c r="DG42" s="23"/>
      <c r="DH42" s="22"/>
      <c r="DI42" s="23">
        <v>22</v>
      </c>
      <c r="DJ42" s="23"/>
      <c r="DK42" s="22"/>
      <c r="DL42" s="23"/>
      <c r="DM42" s="22"/>
      <c r="DN42" s="23"/>
      <c r="DO42" s="22">
        <v>40</v>
      </c>
      <c r="DP42" s="22"/>
      <c r="DQ42" s="23"/>
      <c r="DR42" s="22"/>
      <c r="DS42" s="23"/>
      <c r="DT42" s="22"/>
      <c r="DU42" s="23"/>
      <c r="DV42" s="23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3"/>
      <c r="EJ42" s="22"/>
      <c r="EK42" s="23"/>
      <c r="EL42" s="22"/>
      <c r="EM42" s="23"/>
      <c r="EN42" s="22"/>
      <c r="EO42" s="23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1">
        <f t="shared" si="4"/>
        <v>62</v>
      </c>
      <c r="HI42" s="1"/>
    </row>
    <row r="43" spans="1:217" x14ac:dyDescent="0.25">
      <c r="A43" s="1">
        <v>7700</v>
      </c>
      <c r="B43" s="2" t="s">
        <v>71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2"/>
      <c r="CK43" s="22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3"/>
      <c r="DF43" s="22"/>
      <c r="DG43" s="23"/>
      <c r="DH43" s="22"/>
      <c r="DI43" s="28">
        <v>180</v>
      </c>
      <c r="DJ43" s="23"/>
      <c r="DK43" s="22"/>
      <c r="DL43" s="23"/>
      <c r="DM43" s="22"/>
      <c r="DN43" s="23"/>
      <c r="DO43" s="28">
        <v>340</v>
      </c>
      <c r="DP43" s="22"/>
      <c r="DQ43" s="23"/>
      <c r="DR43" s="22"/>
      <c r="DS43" s="23"/>
      <c r="DT43" s="22"/>
      <c r="DU43" s="23"/>
      <c r="DV43" s="23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3"/>
      <c r="EJ43" s="22"/>
      <c r="EK43" s="23"/>
      <c r="EL43" s="22"/>
      <c r="EM43" s="23"/>
      <c r="EN43" s="22"/>
      <c r="EO43" s="23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1">
        <f t="shared" si="4"/>
        <v>520</v>
      </c>
      <c r="HI43" s="1"/>
    </row>
    <row r="44" spans="1:217" x14ac:dyDescent="0.25">
      <c r="A44" s="1">
        <v>7830</v>
      </c>
      <c r="B44" s="2" t="s">
        <v>64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2"/>
      <c r="CK44" s="22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3"/>
      <c r="DF44" s="22"/>
      <c r="DG44" s="23"/>
      <c r="DH44" s="22"/>
      <c r="DI44" s="23"/>
      <c r="DJ44" s="23"/>
      <c r="DK44" s="22"/>
      <c r="DL44" s="23"/>
      <c r="DM44" s="22"/>
      <c r="DN44" s="23"/>
      <c r="DO44" s="22">
        <v>70</v>
      </c>
      <c r="DP44" s="22"/>
      <c r="DQ44" s="23"/>
      <c r="DR44" s="22"/>
      <c r="DS44" s="23"/>
      <c r="DT44" s="22"/>
      <c r="DU44" s="23"/>
      <c r="DV44" s="23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3"/>
      <c r="EJ44" s="22"/>
      <c r="EK44" s="23"/>
      <c r="EL44" s="22"/>
      <c r="EM44" s="23"/>
      <c r="EN44" s="22"/>
      <c r="EO44" s="23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1">
        <f t="shared" si="4"/>
        <v>70</v>
      </c>
      <c r="HI44" s="1"/>
    </row>
    <row r="45" spans="1:217" x14ac:dyDescent="0.25">
      <c r="A45" s="1">
        <v>7860</v>
      </c>
      <c r="B45" s="2" t="s">
        <v>65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2"/>
      <c r="CK45" s="22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3"/>
      <c r="DF45" s="22"/>
      <c r="DG45" s="23"/>
      <c r="DH45" s="22"/>
      <c r="DI45" s="23"/>
      <c r="DJ45" s="23"/>
      <c r="DK45" s="22"/>
      <c r="DL45" s="23"/>
      <c r="DM45" s="22"/>
      <c r="DN45" s="23"/>
      <c r="DO45" s="22">
        <v>20</v>
      </c>
      <c r="DP45" s="22"/>
      <c r="DQ45" s="23"/>
      <c r="DR45" s="22"/>
      <c r="DS45" s="23"/>
      <c r="DT45" s="22"/>
      <c r="DU45" s="23"/>
      <c r="DV45" s="23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3"/>
      <c r="EJ45" s="22"/>
      <c r="EK45" s="23"/>
      <c r="EL45" s="22"/>
      <c r="EM45" s="23"/>
      <c r="EN45" s="22"/>
      <c r="EO45" s="23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1">
        <f t="shared" si="4"/>
        <v>20</v>
      </c>
      <c r="HI45" s="1"/>
    </row>
    <row r="46" spans="1:217" x14ac:dyDescent="0.25">
      <c r="A46" s="1">
        <v>7980</v>
      </c>
      <c r="B46" s="2" t="s">
        <v>66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2"/>
      <c r="CK46" s="22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3"/>
      <c r="DF46" s="22"/>
      <c r="DG46" s="23"/>
      <c r="DH46" s="22"/>
      <c r="DI46" s="23"/>
      <c r="DJ46" s="23"/>
      <c r="DK46" s="22"/>
      <c r="DL46" s="23"/>
      <c r="DM46" s="22"/>
      <c r="DN46" s="23"/>
      <c r="DO46" s="22">
        <v>5</v>
      </c>
      <c r="DP46" s="22"/>
      <c r="DQ46" s="23"/>
      <c r="DR46" s="22"/>
      <c r="DS46" s="23"/>
      <c r="DT46" s="22"/>
      <c r="DU46" s="23"/>
      <c r="DV46" s="23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3"/>
      <c r="EJ46" s="22"/>
      <c r="EK46" s="23"/>
      <c r="EL46" s="22"/>
      <c r="EM46" s="23"/>
      <c r="EN46" s="22"/>
      <c r="EO46" s="23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1">
        <f t="shared" si="4"/>
        <v>5</v>
      </c>
      <c r="HI46" s="1"/>
    </row>
    <row r="47" spans="1:217" x14ac:dyDescent="0.25">
      <c r="A47" s="1">
        <v>8010</v>
      </c>
      <c r="B47" s="2" t="s">
        <v>67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2"/>
      <c r="CK47" s="22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3"/>
      <c r="DF47" s="22"/>
      <c r="DG47" s="23"/>
      <c r="DH47" s="22"/>
      <c r="DI47" s="23">
        <v>50</v>
      </c>
      <c r="DJ47" s="23"/>
      <c r="DK47" s="22"/>
      <c r="DL47" s="23"/>
      <c r="DM47" s="22"/>
      <c r="DN47" s="23"/>
      <c r="DO47" s="22">
        <v>70</v>
      </c>
      <c r="DP47" s="22"/>
      <c r="DQ47" s="23"/>
      <c r="DR47" s="22"/>
      <c r="DS47" s="23"/>
      <c r="DT47" s="22"/>
      <c r="DU47" s="23"/>
      <c r="DV47" s="23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3"/>
      <c r="EJ47" s="22"/>
      <c r="EK47" s="23"/>
      <c r="EL47" s="22"/>
      <c r="EM47" s="23"/>
      <c r="EN47" s="22"/>
      <c r="EO47" s="23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1">
        <f t="shared" si="4"/>
        <v>120</v>
      </c>
      <c r="HI47" s="1"/>
    </row>
    <row r="48" spans="1:217" x14ac:dyDescent="0.25">
      <c r="A48" s="1">
        <v>8060</v>
      </c>
      <c r="B48" s="2" t="s">
        <v>68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2"/>
      <c r="CK48" s="22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3"/>
      <c r="DF48" s="22"/>
      <c r="DG48" s="23"/>
      <c r="DH48" s="22"/>
      <c r="DI48" s="23"/>
      <c r="DJ48" s="23"/>
      <c r="DK48" s="22"/>
      <c r="DL48" s="23"/>
      <c r="DM48" s="22"/>
      <c r="DN48" s="23"/>
      <c r="DO48" s="22">
        <v>56</v>
      </c>
      <c r="DP48" s="22"/>
      <c r="DQ48" s="23"/>
      <c r="DR48" s="22"/>
      <c r="DS48" s="23"/>
      <c r="DT48" s="22"/>
      <c r="DU48" s="23"/>
      <c r="DV48" s="23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3"/>
      <c r="EJ48" s="22"/>
      <c r="EK48" s="23"/>
      <c r="EL48" s="22"/>
      <c r="EM48" s="23"/>
      <c r="EN48" s="22"/>
      <c r="EO48" s="23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1">
        <f t="shared" si="4"/>
        <v>56</v>
      </c>
      <c r="HI48" s="1"/>
    </row>
    <row r="49" spans="1:217" x14ac:dyDescent="0.25">
      <c r="A49" s="24"/>
      <c r="B49" s="8" t="s">
        <v>69</v>
      </c>
      <c r="C49" s="24">
        <f t="shared" ref="C49:BN49" si="5">SUM(C10:C48)</f>
        <v>0</v>
      </c>
      <c r="D49" s="24">
        <f t="shared" si="5"/>
        <v>0</v>
      </c>
      <c r="E49" s="24">
        <f t="shared" si="5"/>
        <v>0</v>
      </c>
      <c r="F49" s="24">
        <f t="shared" si="5"/>
        <v>0</v>
      </c>
      <c r="G49" s="24">
        <f t="shared" si="5"/>
        <v>0</v>
      </c>
      <c r="H49" s="24">
        <f t="shared" si="5"/>
        <v>0</v>
      </c>
      <c r="I49" s="24">
        <f t="shared" si="5"/>
        <v>0</v>
      </c>
      <c r="J49" s="24">
        <f t="shared" si="5"/>
        <v>0</v>
      </c>
      <c r="K49" s="24">
        <f t="shared" si="5"/>
        <v>0</v>
      </c>
      <c r="L49" s="24">
        <f t="shared" si="5"/>
        <v>0</v>
      </c>
      <c r="M49" s="24">
        <f t="shared" si="5"/>
        <v>0</v>
      </c>
      <c r="N49" s="24">
        <f t="shared" si="5"/>
        <v>0</v>
      </c>
      <c r="O49" s="24">
        <f t="shared" si="5"/>
        <v>0</v>
      </c>
      <c r="P49" s="24">
        <f t="shared" si="5"/>
        <v>0</v>
      </c>
      <c r="Q49" s="24">
        <f t="shared" si="5"/>
        <v>0</v>
      </c>
      <c r="R49" s="24">
        <f t="shared" si="5"/>
        <v>0</v>
      </c>
      <c r="S49" s="24">
        <f t="shared" si="5"/>
        <v>0</v>
      </c>
      <c r="T49" s="24">
        <f t="shared" si="5"/>
        <v>0</v>
      </c>
      <c r="U49" s="24">
        <f t="shared" si="5"/>
        <v>0</v>
      </c>
      <c r="V49" s="24">
        <f t="shared" si="5"/>
        <v>0</v>
      </c>
      <c r="W49" s="24">
        <f t="shared" si="5"/>
        <v>0</v>
      </c>
      <c r="X49" s="24">
        <f t="shared" si="5"/>
        <v>0</v>
      </c>
      <c r="Y49" s="24">
        <f t="shared" si="5"/>
        <v>0</v>
      </c>
      <c r="Z49" s="24">
        <f t="shared" si="5"/>
        <v>0</v>
      </c>
      <c r="AA49" s="24">
        <f t="shared" si="5"/>
        <v>0</v>
      </c>
      <c r="AB49" s="24">
        <f t="shared" si="5"/>
        <v>0</v>
      </c>
      <c r="AC49" s="24">
        <f t="shared" si="5"/>
        <v>0</v>
      </c>
      <c r="AD49" s="24">
        <f t="shared" si="5"/>
        <v>0</v>
      </c>
      <c r="AE49" s="24">
        <f t="shared" si="5"/>
        <v>0</v>
      </c>
      <c r="AF49" s="24">
        <f t="shared" si="5"/>
        <v>0</v>
      </c>
      <c r="AG49" s="24">
        <f t="shared" si="5"/>
        <v>0</v>
      </c>
      <c r="AH49" s="24">
        <f t="shared" si="5"/>
        <v>0</v>
      </c>
      <c r="AI49" s="24">
        <f t="shared" si="5"/>
        <v>0</v>
      </c>
      <c r="AJ49" s="24">
        <f t="shared" si="5"/>
        <v>0</v>
      </c>
      <c r="AK49" s="24">
        <f t="shared" si="5"/>
        <v>0</v>
      </c>
      <c r="AL49" s="24">
        <f t="shared" si="5"/>
        <v>0</v>
      </c>
      <c r="AM49" s="24">
        <f t="shared" si="5"/>
        <v>0</v>
      </c>
      <c r="AN49" s="24">
        <f t="shared" si="5"/>
        <v>0</v>
      </c>
      <c r="AO49" s="24">
        <f t="shared" si="5"/>
        <v>0</v>
      </c>
      <c r="AP49" s="24">
        <f t="shared" si="5"/>
        <v>0</v>
      </c>
      <c r="AQ49" s="24">
        <f t="shared" si="5"/>
        <v>0</v>
      </c>
      <c r="AR49" s="24">
        <f t="shared" si="5"/>
        <v>0</v>
      </c>
      <c r="AS49" s="24">
        <f t="shared" si="5"/>
        <v>0</v>
      </c>
      <c r="AT49" s="24">
        <f t="shared" si="5"/>
        <v>0</v>
      </c>
      <c r="AU49" s="24">
        <f t="shared" si="5"/>
        <v>0</v>
      </c>
      <c r="AV49" s="24">
        <f t="shared" si="5"/>
        <v>0</v>
      </c>
      <c r="AW49" s="24">
        <f t="shared" si="5"/>
        <v>0</v>
      </c>
      <c r="AX49" s="24">
        <f t="shared" si="5"/>
        <v>0</v>
      </c>
      <c r="AY49" s="24">
        <f t="shared" si="5"/>
        <v>0</v>
      </c>
      <c r="AZ49" s="24">
        <f t="shared" si="5"/>
        <v>0</v>
      </c>
      <c r="BA49" s="24">
        <f t="shared" si="5"/>
        <v>0</v>
      </c>
      <c r="BB49" s="24">
        <f t="shared" si="5"/>
        <v>0</v>
      </c>
      <c r="BC49" s="24">
        <f t="shared" si="5"/>
        <v>0</v>
      </c>
      <c r="BD49" s="24">
        <f t="shared" si="5"/>
        <v>0</v>
      </c>
      <c r="BE49" s="24">
        <f t="shared" si="5"/>
        <v>0</v>
      </c>
      <c r="BF49" s="24">
        <f t="shared" si="5"/>
        <v>0</v>
      </c>
      <c r="BG49" s="24">
        <f t="shared" si="5"/>
        <v>0</v>
      </c>
      <c r="BH49" s="24">
        <f t="shared" si="5"/>
        <v>0</v>
      </c>
      <c r="BI49" s="24">
        <f t="shared" si="5"/>
        <v>0</v>
      </c>
      <c r="BJ49" s="24">
        <f t="shared" si="5"/>
        <v>0</v>
      </c>
      <c r="BK49" s="24">
        <f t="shared" si="5"/>
        <v>0</v>
      </c>
      <c r="BL49" s="24">
        <f t="shared" si="5"/>
        <v>0</v>
      </c>
      <c r="BM49" s="24">
        <f t="shared" si="5"/>
        <v>0</v>
      </c>
      <c r="BN49" s="24">
        <f t="shared" si="5"/>
        <v>0</v>
      </c>
      <c r="BO49" s="24">
        <f t="shared" ref="BO49:DZ49" si="6">SUM(BO10:BO48)</f>
        <v>0</v>
      </c>
      <c r="BP49" s="24">
        <f t="shared" si="6"/>
        <v>0</v>
      </c>
      <c r="BQ49" s="24">
        <f t="shared" si="6"/>
        <v>0</v>
      </c>
      <c r="BR49" s="24">
        <f t="shared" si="6"/>
        <v>0</v>
      </c>
      <c r="BS49" s="24">
        <f t="shared" si="6"/>
        <v>0</v>
      </c>
      <c r="BT49" s="24">
        <f t="shared" si="6"/>
        <v>0</v>
      </c>
      <c r="BU49" s="24">
        <f t="shared" si="6"/>
        <v>0</v>
      </c>
      <c r="BV49" s="24">
        <f t="shared" si="6"/>
        <v>0</v>
      </c>
      <c r="BW49" s="24">
        <f t="shared" si="6"/>
        <v>0</v>
      </c>
      <c r="BX49" s="24">
        <f t="shared" si="6"/>
        <v>0</v>
      </c>
      <c r="BY49" s="24">
        <f t="shared" si="6"/>
        <v>0</v>
      </c>
      <c r="BZ49" s="24">
        <f t="shared" si="6"/>
        <v>0</v>
      </c>
      <c r="CA49" s="24">
        <f t="shared" si="6"/>
        <v>0</v>
      </c>
      <c r="CB49" s="24">
        <f t="shared" si="6"/>
        <v>0</v>
      </c>
      <c r="CC49" s="24">
        <f t="shared" si="6"/>
        <v>0</v>
      </c>
      <c r="CD49" s="24">
        <f t="shared" si="6"/>
        <v>36</v>
      </c>
      <c r="CE49" s="24">
        <f t="shared" si="6"/>
        <v>3</v>
      </c>
      <c r="CF49" s="24">
        <f t="shared" si="6"/>
        <v>60</v>
      </c>
      <c r="CG49" s="24">
        <f t="shared" si="6"/>
        <v>1218</v>
      </c>
      <c r="CH49" s="24">
        <f t="shared" si="6"/>
        <v>5</v>
      </c>
      <c r="CI49" s="24">
        <f t="shared" si="6"/>
        <v>1</v>
      </c>
      <c r="CJ49" s="24">
        <f t="shared" si="6"/>
        <v>38</v>
      </c>
      <c r="CK49" s="24">
        <f t="shared" si="6"/>
        <v>1</v>
      </c>
      <c r="CL49" s="24">
        <f t="shared" si="6"/>
        <v>6</v>
      </c>
      <c r="CM49" s="24">
        <f t="shared" si="6"/>
        <v>0</v>
      </c>
      <c r="CN49" s="24">
        <f t="shared" si="6"/>
        <v>0</v>
      </c>
      <c r="CO49" s="24">
        <f t="shared" si="6"/>
        <v>0</v>
      </c>
      <c r="CP49" s="24">
        <f t="shared" si="6"/>
        <v>0</v>
      </c>
      <c r="CQ49" s="24">
        <f t="shared" si="6"/>
        <v>0</v>
      </c>
      <c r="CR49" s="24">
        <f t="shared" si="6"/>
        <v>0</v>
      </c>
      <c r="CS49" s="24">
        <f t="shared" si="6"/>
        <v>0</v>
      </c>
      <c r="CT49" s="24">
        <f t="shared" si="6"/>
        <v>0</v>
      </c>
      <c r="CU49" s="24">
        <f t="shared" si="6"/>
        <v>0</v>
      </c>
      <c r="CV49" s="24">
        <f t="shared" si="6"/>
        <v>0</v>
      </c>
      <c r="CW49" s="24">
        <f t="shared" si="6"/>
        <v>0</v>
      </c>
      <c r="CX49" s="24">
        <f t="shared" si="6"/>
        <v>0</v>
      </c>
      <c r="CY49" s="24">
        <f t="shared" si="6"/>
        <v>0</v>
      </c>
      <c r="CZ49" s="24">
        <f t="shared" si="6"/>
        <v>1</v>
      </c>
      <c r="DA49" s="24">
        <f t="shared" si="6"/>
        <v>0</v>
      </c>
      <c r="DB49" s="24">
        <f t="shared" si="6"/>
        <v>0</v>
      </c>
      <c r="DC49" s="24">
        <f t="shared" si="6"/>
        <v>0</v>
      </c>
      <c r="DD49" s="24">
        <f t="shared" si="6"/>
        <v>0</v>
      </c>
      <c r="DE49" s="24">
        <f t="shared" si="6"/>
        <v>0</v>
      </c>
      <c r="DF49" s="24">
        <f t="shared" si="6"/>
        <v>0</v>
      </c>
      <c r="DG49" s="24">
        <f t="shared" si="6"/>
        <v>0</v>
      </c>
      <c r="DH49" s="24">
        <f t="shared" si="6"/>
        <v>0</v>
      </c>
      <c r="DI49" s="24">
        <f t="shared" si="6"/>
        <v>315</v>
      </c>
      <c r="DJ49" s="24">
        <f t="shared" si="6"/>
        <v>79</v>
      </c>
      <c r="DK49" s="24">
        <f t="shared" si="6"/>
        <v>0</v>
      </c>
      <c r="DL49" s="24">
        <f t="shared" si="6"/>
        <v>0</v>
      </c>
      <c r="DM49" s="24">
        <f t="shared" si="6"/>
        <v>0</v>
      </c>
      <c r="DN49" s="24">
        <f t="shared" si="6"/>
        <v>0</v>
      </c>
      <c r="DO49" s="24">
        <f t="shared" si="6"/>
        <v>1432</v>
      </c>
      <c r="DP49" s="24">
        <f t="shared" si="6"/>
        <v>12</v>
      </c>
      <c r="DQ49" s="24">
        <f t="shared" si="6"/>
        <v>0</v>
      </c>
      <c r="DR49" s="24">
        <f t="shared" si="6"/>
        <v>20</v>
      </c>
      <c r="DS49" s="24">
        <f t="shared" si="6"/>
        <v>0</v>
      </c>
      <c r="DT49" s="24">
        <f t="shared" si="6"/>
        <v>0</v>
      </c>
      <c r="DU49" s="24">
        <f t="shared" si="6"/>
        <v>28</v>
      </c>
      <c r="DV49" s="24">
        <f t="shared" si="6"/>
        <v>3</v>
      </c>
      <c r="DW49" s="24">
        <f t="shared" si="6"/>
        <v>84</v>
      </c>
      <c r="DX49" s="24">
        <f t="shared" si="6"/>
        <v>0</v>
      </c>
      <c r="DY49" s="24">
        <f t="shared" si="6"/>
        <v>0</v>
      </c>
      <c r="DZ49" s="24">
        <f t="shared" si="6"/>
        <v>0</v>
      </c>
      <c r="EA49" s="24">
        <f t="shared" ref="EA49:GL49" si="7">SUM(EA10:EA48)</f>
        <v>0</v>
      </c>
      <c r="EB49" s="24">
        <f t="shared" si="7"/>
        <v>0</v>
      </c>
      <c r="EC49" s="24">
        <f t="shared" si="7"/>
        <v>0</v>
      </c>
      <c r="ED49" s="24">
        <f t="shared" si="7"/>
        <v>0</v>
      </c>
      <c r="EE49" s="24">
        <f t="shared" si="7"/>
        <v>0</v>
      </c>
      <c r="EF49" s="24">
        <f t="shared" si="7"/>
        <v>0</v>
      </c>
      <c r="EG49" s="24">
        <f t="shared" si="7"/>
        <v>0</v>
      </c>
      <c r="EH49" s="24">
        <f t="shared" si="7"/>
        <v>82</v>
      </c>
      <c r="EI49" s="24">
        <f t="shared" si="7"/>
        <v>25</v>
      </c>
      <c r="EJ49" s="24">
        <f t="shared" si="7"/>
        <v>0</v>
      </c>
      <c r="EK49" s="24">
        <f t="shared" si="7"/>
        <v>197</v>
      </c>
      <c r="EL49" s="24">
        <f t="shared" si="7"/>
        <v>0</v>
      </c>
      <c r="EM49" s="24">
        <f t="shared" si="7"/>
        <v>0</v>
      </c>
      <c r="EN49" s="24">
        <f t="shared" si="7"/>
        <v>0</v>
      </c>
      <c r="EO49" s="24">
        <f t="shared" si="7"/>
        <v>0</v>
      </c>
      <c r="EP49" s="24">
        <f t="shared" si="7"/>
        <v>0</v>
      </c>
      <c r="EQ49" s="24">
        <f t="shared" si="7"/>
        <v>0</v>
      </c>
      <c r="ER49" s="24">
        <f t="shared" si="7"/>
        <v>0</v>
      </c>
      <c r="ES49" s="24">
        <f t="shared" si="7"/>
        <v>0</v>
      </c>
      <c r="ET49" s="24">
        <f t="shared" si="7"/>
        <v>0</v>
      </c>
      <c r="EU49" s="24">
        <f t="shared" si="7"/>
        <v>0</v>
      </c>
      <c r="EV49" s="24">
        <f t="shared" si="7"/>
        <v>0</v>
      </c>
      <c r="EW49" s="24">
        <f t="shared" si="7"/>
        <v>0</v>
      </c>
      <c r="EX49" s="24">
        <f t="shared" si="7"/>
        <v>0</v>
      </c>
      <c r="EY49" s="24">
        <f t="shared" si="7"/>
        <v>0</v>
      </c>
      <c r="EZ49" s="24">
        <f t="shared" si="7"/>
        <v>0</v>
      </c>
      <c r="FA49" s="24">
        <f t="shared" si="7"/>
        <v>0</v>
      </c>
      <c r="FB49" s="24">
        <f t="shared" si="7"/>
        <v>0</v>
      </c>
      <c r="FC49" s="24">
        <f t="shared" si="7"/>
        <v>0</v>
      </c>
      <c r="FD49" s="24">
        <f t="shared" si="7"/>
        <v>0</v>
      </c>
      <c r="FE49" s="24">
        <f t="shared" si="7"/>
        <v>0</v>
      </c>
      <c r="FF49" s="24">
        <f t="shared" si="7"/>
        <v>0</v>
      </c>
      <c r="FG49" s="24">
        <f t="shared" si="7"/>
        <v>0</v>
      </c>
      <c r="FH49" s="24">
        <f t="shared" si="7"/>
        <v>0</v>
      </c>
      <c r="FI49" s="24">
        <f t="shared" si="7"/>
        <v>0</v>
      </c>
      <c r="FJ49" s="24">
        <f t="shared" si="7"/>
        <v>0</v>
      </c>
      <c r="FK49" s="24">
        <f t="shared" si="7"/>
        <v>0</v>
      </c>
      <c r="FL49" s="24">
        <f t="shared" si="7"/>
        <v>0</v>
      </c>
      <c r="FM49" s="24">
        <f t="shared" si="7"/>
        <v>0</v>
      </c>
      <c r="FN49" s="24">
        <f t="shared" si="7"/>
        <v>0</v>
      </c>
      <c r="FO49" s="24">
        <f t="shared" si="7"/>
        <v>0</v>
      </c>
      <c r="FP49" s="24">
        <f t="shared" si="7"/>
        <v>0</v>
      </c>
      <c r="FQ49" s="24">
        <f t="shared" si="7"/>
        <v>0</v>
      </c>
      <c r="FR49" s="24">
        <f t="shared" si="7"/>
        <v>0</v>
      </c>
      <c r="FS49" s="24">
        <f t="shared" si="7"/>
        <v>0</v>
      </c>
      <c r="FT49" s="24">
        <f t="shared" si="7"/>
        <v>0</v>
      </c>
      <c r="FU49" s="24">
        <f t="shared" si="7"/>
        <v>0</v>
      </c>
      <c r="FV49" s="24">
        <f t="shared" si="7"/>
        <v>0</v>
      </c>
      <c r="FW49" s="24">
        <f t="shared" si="7"/>
        <v>0</v>
      </c>
      <c r="FX49" s="24">
        <f t="shared" si="7"/>
        <v>0</v>
      </c>
      <c r="FY49" s="24">
        <f t="shared" si="7"/>
        <v>0</v>
      </c>
      <c r="FZ49" s="24">
        <f t="shared" si="7"/>
        <v>0</v>
      </c>
      <c r="GA49" s="24">
        <f t="shared" si="7"/>
        <v>0</v>
      </c>
      <c r="GB49" s="24">
        <f t="shared" si="7"/>
        <v>0</v>
      </c>
      <c r="GC49" s="24">
        <f t="shared" si="7"/>
        <v>0</v>
      </c>
      <c r="GD49" s="24">
        <f t="shared" si="7"/>
        <v>0</v>
      </c>
      <c r="GE49" s="24">
        <f t="shared" si="7"/>
        <v>0</v>
      </c>
      <c r="GF49" s="24">
        <f t="shared" si="7"/>
        <v>0</v>
      </c>
      <c r="GG49" s="24">
        <f t="shared" si="7"/>
        <v>0</v>
      </c>
      <c r="GH49" s="24">
        <f t="shared" si="7"/>
        <v>0</v>
      </c>
      <c r="GI49" s="24">
        <f t="shared" si="7"/>
        <v>0</v>
      </c>
      <c r="GJ49" s="24">
        <f t="shared" si="7"/>
        <v>0</v>
      </c>
      <c r="GK49" s="24">
        <f t="shared" si="7"/>
        <v>0</v>
      </c>
      <c r="GL49" s="24">
        <f t="shared" si="7"/>
        <v>0</v>
      </c>
      <c r="GM49" s="24">
        <f t="shared" ref="GM49:HH49" si="8">SUM(GM10:GM48)</f>
        <v>0</v>
      </c>
      <c r="GN49" s="24">
        <f t="shared" si="8"/>
        <v>0</v>
      </c>
      <c r="GO49" s="24">
        <f t="shared" si="8"/>
        <v>0</v>
      </c>
      <c r="GP49" s="24">
        <f t="shared" si="8"/>
        <v>0</v>
      </c>
      <c r="GQ49" s="24">
        <f t="shared" si="8"/>
        <v>0</v>
      </c>
      <c r="GR49" s="24">
        <f t="shared" si="8"/>
        <v>0</v>
      </c>
      <c r="GS49" s="24">
        <f t="shared" si="8"/>
        <v>0</v>
      </c>
      <c r="GT49" s="24">
        <f t="shared" si="8"/>
        <v>0</v>
      </c>
      <c r="GU49" s="24">
        <f t="shared" si="8"/>
        <v>0</v>
      </c>
      <c r="GV49" s="24">
        <f t="shared" si="8"/>
        <v>0</v>
      </c>
      <c r="GW49" s="24">
        <f t="shared" si="8"/>
        <v>0</v>
      </c>
      <c r="GX49" s="24">
        <f t="shared" si="8"/>
        <v>0</v>
      </c>
      <c r="GY49" s="24">
        <f t="shared" si="8"/>
        <v>0</v>
      </c>
      <c r="GZ49" s="24">
        <f t="shared" si="8"/>
        <v>0</v>
      </c>
      <c r="HA49" s="24">
        <f t="shared" si="8"/>
        <v>0</v>
      </c>
      <c r="HB49" s="24">
        <f t="shared" si="8"/>
        <v>0</v>
      </c>
      <c r="HC49" s="24">
        <f t="shared" si="8"/>
        <v>0</v>
      </c>
      <c r="HD49" s="24">
        <f t="shared" si="8"/>
        <v>0</v>
      </c>
      <c r="HE49" s="24">
        <f t="shared" si="8"/>
        <v>0</v>
      </c>
      <c r="HF49" s="24">
        <f t="shared" si="8"/>
        <v>0</v>
      </c>
      <c r="HG49" s="24">
        <f t="shared" si="8"/>
        <v>0</v>
      </c>
      <c r="HH49" s="24">
        <f t="shared" si="8"/>
        <v>3646</v>
      </c>
      <c r="HI49" s="24"/>
    </row>
    <row r="50" spans="1:217" x14ac:dyDescent="0.25">
      <c r="A50" s="1"/>
      <c r="B50" s="2" t="s">
        <v>27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36</v>
      </c>
      <c r="CE50" s="1">
        <v>3</v>
      </c>
      <c r="CF50" s="1">
        <v>60</v>
      </c>
      <c r="CG50" s="1">
        <v>1218</v>
      </c>
      <c r="CH50" s="1">
        <v>5</v>
      </c>
      <c r="CI50" s="1">
        <v>1</v>
      </c>
      <c r="CJ50" s="1">
        <v>38</v>
      </c>
      <c r="CK50" s="1">
        <v>1</v>
      </c>
      <c r="CL50" s="1">
        <v>6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1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315</v>
      </c>
      <c r="DJ50" s="1">
        <v>79</v>
      </c>
      <c r="DK50" s="1">
        <v>0</v>
      </c>
      <c r="DL50" s="1">
        <v>0</v>
      </c>
      <c r="DM50" s="1">
        <v>0</v>
      </c>
      <c r="DN50" s="1">
        <v>0</v>
      </c>
      <c r="DO50" s="1">
        <v>1432</v>
      </c>
      <c r="DP50" s="1">
        <v>12</v>
      </c>
      <c r="DQ50" s="1">
        <v>0</v>
      </c>
      <c r="DR50" s="1">
        <v>20</v>
      </c>
      <c r="DS50" s="1">
        <v>0</v>
      </c>
      <c r="DT50" s="1">
        <v>0</v>
      </c>
      <c r="DU50" s="1">
        <v>28</v>
      </c>
      <c r="DV50" s="1">
        <v>3</v>
      </c>
      <c r="DW50" s="1">
        <v>84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82</v>
      </c>
      <c r="EI50" s="1">
        <v>25</v>
      </c>
      <c r="EJ50" s="1">
        <v>0</v>
      </c>
      <c r="EK50" s="1">
        <v>197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3646</v>
      </c>
      <c r="HI50" s="1"/>
    </row>
    <row r="51" spans="1:217" x14ac:dyDescent="0.25">
      <c r="HG51" s="9" t="s">
        <v>70</v>
      </c>
      <c r="HH51" s="26">
        <f>(HH50 - HH49)/HH50</f>
        <v>0</v>
      </c>
    </row>
  </sheetData>
  <sheetProtection algorithmName="SHA-512" hashValue="+5JTTww97SYH3aE0gshjDP6+ShxVrnWesPdJXn31VbgTSBAdoKc7Xqs/UM1K9ZFm4RaqzM3j01Qy3X2uw1b5OA==" saltValue="0mWFKagFyRGqLk/hjJXCS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Sydlangeland_2000_efterår_Behandling</dc:title>
  <dc:subject>Fugletræk</dc:subject>
  <dc:creator>Frank Jensen-Hammer</dc:creator>
  <dc:description>Beskyt 25-03-2026 17:35:20</dc:description>
  <cp:lastModifiedBy>Frank Jensen-Hammer</cp:lastModifiedBy>
  <dcterms:created xsi:type="dcterms:W3CDTF">2025-09-03T16:19:27Z</dcterms:created>
  <dcterms:modified xsi:type="dcterms:W3CDTF">2026-03-25T16:35:21Z</dcterms:modified>
</cp:coreProperties>
</file>